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30" yWindow="165" windowWidth="14385" windowHeight="11895"/>
  </bookViews>
  <sheets>
    <sheet name="Лист5" sheetId="6" r:id="rId1"/>
  </sheets>
  <definedNames>
    <definedName name="_xlnm.Print_Titles" localSheetId="0">Лист5!$12:$13</definedName>
    <definedName name="_xlnm.Print_Area" localSheetId="0">Лист5!$A$1:$X$110</definedName>
  </definedNames>
  <calcPr calcId="145621"/>
</workbook>
</file>

<file path=xl/calcChain.xml><?xml version="1.0" encoding="utf-8"?>
<calcChain xmlns="http://schemas.openxmlformats.org/spreadsheetml/2006/main">
  <c r="AB21" i="6" l="1"/>
  <c r="Z23" i="6"/>
  <c r="Z22" i="6"/>
  <c r="Z21" i="6"/>
  <c r="X110" i="6"/>
  <c r="W109" i="6"/>
  <c r="V108" i="6"/>
  <c r="W110" i="6"/>
  <c r="V110" i="6"/>
  <c r="X109" i="6"/>
  <c r="V109" i="6"/>
  <c r="X108" i="6"/>
  <c r="W108" i="6"/>
  <c r="X106" i="6"/>
  <c r="X105" i="6"/>
  <c r="X104" i="6"/>
  <c r="W106" i="6"/>
  <c r="W105" i="6"/>
  <c r="W104" i="6"/>
  <c r="V105" i="6"/>
  <c r="V106" i="6"/>
  <c r="V104" i="6"/>
  <c r="X102" i="6"/>
  <c r="X101" i="6"/>
  <c r="X100" i="6"/>
  <c r="W101" i="6"/>
  <c r="W102" i="6"/>
  <c r="W100" i="6"/>
  <c r="V102" i="6"/>
  <c r="V101" i="6"/>
  <c r="V100" i="6"/>
  <c r="X94" i="6"/>
  <c r="X93" i="6"/>
  <c r="X92" i="6"/>
  <c r="W94" i="6"/>
  <c r="W93" i="6"/>
  <c r="W92" i="6"/>
  <c r="V94" i="6"/>
  <c r="V93" i="6"/>
  <c r="V92" i="6"/>
  <c r="X90" i="6"/>
  <c r="W90" i="6"/>
  <c r="V90" i="6"/>
  <c r="X89" i="6"/>
  <c r="W89" i="6"/>
  <c r="V89" i="6"/>
  <c r="X88" i="6"/>
  <c r="W88" i="6"/>
  <c r="V88" i="6"/>
  <c r="X87" i="6"/>
  <c r="W87" i="6"/>
  <c r="V87" i="6"/>
  <c r="X86" i="6"/>
  <c r="W86" i="6"/>
  <c r="V86" i="6"/>
  <c r="X85" i="6"/>
  <c r="W85" i="6"/>
  <c r="V85" i="6"/>
  <c r="X83" i="6"/>
  <c r="V82" i="6"/>
  <c r="X79" i="6"/>
  <c r="W78" i="6"/>
  <c r="W83" i="6"/>
  <c r="V83" i="6"/>
  <c r="X82" i="6"/>
  <c r="W82" i="6"/>
  <c r="X81" i="6"/>
  <c r="W81" i="6"/>
  <c r="V81" i="6"/>
  <c r="X80" i="6"/>
  <c r="W80" i="6"/>
  <c r="V80" i="6"/>
  <c r="W79" i="6"/>
  <c r="V79" i="6"/>
  <c r="X78" i="6"/>
  <c r="V78" i="6"/>
  <c r="X76" i="6"/>
  <c r="W76" i="6"/>
  <c r="V76" i="6"/>
  <c r="X75" i="6"/>
  <c r="W75" i="6"/>
  <c r="V75" i="6"/>
  <c r="X74" i="6"/>
  <c r="W74" i="6"/>
  <c r="V74" i="6"/>
  <c r="X73" i="6"/>
  <c r="W73" i="6"/>
  <c r="V73" i="6"/>
  <c r="X72" i="6"/>
  <c r="W72" i="6"/>
  <c r="V72" i="6"/>
  <c r="X71" i="6"/>
  <c r="W71" i="6"/>
  <c r="V71" i="6"/>
  <c r="X69" i="6"/>
  <c r="W69" i="6"/>
  <c r="V69" i="6"/>
  <c r="X68" i="6"/>
  <c r="W68" i="6"/>
  <c r="V68" i="6"/>
  <c r="X67" i="6"/>
  <c r="W67" i="6"/>
  <c r="V67" i="6"/>
  <c r="X66" i="6"/>
  <c r="W66" i="6"/>
  <c r="V66" i="6"/>
  <c r="X65" i="6"/>
  <c r="W65" i="6"/>
  <c r="V65" i="6"/>
  <c r="X64" i="6"/>
  <c r="W64" i="6"/>
  <c r="V64" i="6"/>
  <c r="X62" i="6"/>
  <c r="W61" i="6"/>
  <c r="V60" i="6"/>
  <c r="X57" i="6"/>
  <c r="W59" i="6"/>
  <c r="V57" i="6"/>
  <c r="W62" i="6"/>
  <c r="V62" i="6"/>
  <c r="X61" i="6"/>
  <c r="V61" i="6"/>
  <c r="X60" i="6"/>
  <c r="W60" i="6"/>
  <c r="X59" i="6"/>
  <c r="V59" i="6"/>
  <c r="X58" i="6"/>
  <c r="W58" i="6"/>
  <c r="V58" i="6"/>
  <c r="W57" i="6"/>
  <c r="W55" i="6"/>
  <c r="X55" i="6"/>
  <c r="V55" i="6"/>
  <c r="X54" i="6"/>
  <c r="W54" i="6"/>
  <c r="V54" i="6"/>
  <c r="X53" i="6"/>
  <c r="W53" i="6"/>
  <c r="V53" i="6"/>
  <c r="V49" i="6"/>
  <c r="X49" i="6"/>
  <c r="X47" i="6"/>
  <c r="W49" i="6"/>
  <c r="X48" i="6"/>
  <c r="W48" i="6"/>
  <c r="V48" i="6"/>
  <c r="W47" i="6"/>
  <c r="V47" i="6"/>
  <c r="X43" i="6"/>
  <c r="W42" i="6"/>
  <c r="W39" i="6"/>
  <c r="X40" i="6"/>
  <c r="V38" i="6"/>
  <c r="W43" i="6"/>
  <c r="V43" i="6"/>
  <c r="X42" i="6"/>
  <c r="V42" i="6"/>
  <c r="X41" i="6"/>
  <c r="W41" i="6"/>
  <c r="V41" i="6"/>
  <c r="W40" i="6"/>
  <c r="V40" i="6"/>
  <c r="X39" i="6"/>
  <c r="V39" i="6"/>
  <c r="X38" i="6"/>
  <c r="W38" i="6"/>
  <c r="W36" i="6"/>
  <c r="X37" i="6"/>
  <c r="X34" i="6"/>
  <c r="V32" i="6"/>
  <c r="W37" i="6"/>
  <c r="V37" i="6"/>
  <c r="X36" i="6"/>
  <c r="V36" i="6"/>
  <c r="X35" i="6"/>
  <c r="W35" i="6"/>
  <c r="V35" i="6"/>
  <c r="W34" i="6"/>
  <c r="V34" i="6"/>
  <c r="X33" i="6"/>
  <c r="W33" i="6"/>
  <c r="V33" i="6"/>
  <c r="X32" i="6"/>
  <c r="W32" i="6"/>
  <c r="W26" i="6"/>
  <c r="W30" i="6"/>
  <c r="V28" i="6"/>
  <c r="X29" i="6"/>
  <c r="X25" i="6"/>
  <c r="X30" i="6"/>
  <c r="V30" i="6"/>
  <c r="W29" i="6"/>
  <c r="V29" i="6"/>
  <c r="X28" i="6"/>
  <c r="W28" i="6"/>
  <c r="X27" i="6"/>
  <c r="W27" i="6"/>
  <c r="V27" i="6"/>
  <c r="X26" i="6"/>
  <c r="V26" i="6"/>
  <c r="W25" i="6"/>
  <c r="V25" i="6"/>
  <c r="X23" i="6"/>
  <c r="X22" i="6"/>
  <c r="X21" i="6"/>
  <c r="X20" i="6"/>
  <c r="X19" i="6"/>
  <c r="X18" i="6"/>
  <c r="W23" i="6"/>
  <c r="W22" i="6"/>
  <c r="W21" i="6"/>
  <c r="W20" i="6"/>
  <c r="W19" i="6"/>
  <c r="W18" i="6"/>
  <c r="V23" i="6"/>
  <c r="V22" i="6"/>
  <c r="V21" i="6"/>
  <c r="V20" i="6"/>
  <c r="V19" i="6"/>
  <c r="V18" i="6"/>
  <c r="X16" i="6"/>
  <c r="X15" i="6"/>
  <c r="X14" i="6"/>
  <c r="W16" i="6"/>
  <c r="W15" i="6"/>
  <c r="W14" i="6"/>
  <c r="V16" i="6"/>
  <c r="V15" i="6"/>
  <c r="V14" i="6"/>
  <c r="AB90" i="6"/>
  <c r="AA90" i="6"/>
  <c r="Z90" i="6"/>
  <c r="AB89" i="6"/>
  <c r="AA89" i="6"/>
  <c r="Z89" i="6"/>
  <c r="AB88" i="6"/>
  <c r="AA88" i="6"/>
  <c r="Z88" i="6"/>
  <c r="AB83" i="6"/>
  <c r="AA83" i="6"/>
  <c r="Z83" i="6"/>
  <c r="AB82" i="6"/>
  <c r="AA82" i="6"/>
  <c r="Z82" i="6"/>
  <c r="AB81" i="6"/>
  <c r="AA81" i="6"/>
  <c r="Z81" i="6"/>
  <c r="Z67" i="6"/>
  <c r="AE43" i="6"/>
  <c r="AE42" i="6"/>
  <c r="AE41" i="6"/>
  <c r="AD41" i="6"/>
  <c r="AD37" i="6"/>
  <c r="Z28" i="6"/>
  <c r="Z60" i="6"/>
  <c r="AA60" i="6"/>
  <c r="AB60" i="6"/>
  <c r="AC21" i="6"/>
  <c r="AB22" i="6"/>
  <c r="AC22" i="6" s="1"/>
  <c r="AB23" i="6"/>
  <c r="AC23" i="6" s="1"/>
  <c r="AA28" i="6"/>
  <c r="AB28" i="6"/>
  <c r="AD28" i="6"/>
  <c r="AE28" i="6"/>
  <c r="AF28" i="6"/>
  <c r="Z29" i="6"/>
  <c r="AA29" i="6"/>
  <c r="AB29" i="6"/>
  <c r="AD29" i="6"/>
  <c r="AE29" i="6"/>
  <c r="AF29" i="6"/>
  <c r="Z30" i="6"/>
  <c r="AA30" i="6"/>
  <c r="AB30" i="6"/>
  <c r="AD30" i="6"/>
  <c r="AE30" i="6"/>
  <c r="AF30" i="6"/>
  <c r="Z35" i="6"/>
  <c r="AA35" i="6"/>
  <c r="AB35" i="6"/>
  <c r="AD35" i="6"/>
  <c r="AE35" i="6"/>
  <c r="AF35" i="6"/>
  <c r="Z36" i="6"/>
  <c r="AA36" i="6"/>
  <c r="AB36" i="6"/>
  <c r="AD36" i="6"/>
  <c r="AE36" i="6"/>
  <c r="AF36" i="6"/>
  <c r="Z37" i="6"/>
  <c r="AA37" i="6"/>
  <c r="AB37" i="6"/>
  <c r="AE37" i="6"/>
  <c r="AF37" i="6"/>
  <c r="Z41" i="6"/>
  <c r="AA41" i="6"/>
  <c r="AB41" i="6"/>
  <c r="AF41" i="6"/>
  <c r="Z42" i="6"/>
  <c r="AA42" i="6"/>
  <c r="AB42" i="6"/>
  <c r="AD42" i="6"/>
  <c r="AF42" i="6"/>
  <c r="Z43" i="6"/>
  <c r="AA43" i="6"/>
  <c r="AB43" i="6"/>
  <c r="AD43" i="6"/>
  <c r="AF43" i="6"/>
  <c r="Z47" i="6"/>
  <c r="AA47" i="6"/>
  <c r="AB47" i="6"/>
  <c r="AD47" i="6"/>
  <c r="AE47" i="6"/>
  <c r="AF47" i="6"/>
  <c r="Z48" i="6"/>
  <c r="AA48" i="6"/>
  <c r="AB48" i="6"/>
  <c r="AD48" i="6"/>
  <c r="AE48" i="6"/>
  <c r="AF48" i="6"/>
  <c r="Z49" i="6"/>
  <c r="AA49" i="6"/>
  <c r="AB49" i="6"/>
  <c r="AD49" i="6"/>
  <c r="AE49" i="6"/>
  <c r="AF49" i="6"/>
  <c r="AF55" i="6"/>
  <c r="AD53" i="6"/>
  <c r="AE55" i="6"/>
  <c r="AD55" i="6"/>
  <c r="AF54" i="6"/>
  <c r="AE54" i="6"/>
  <c r="AD54" i="6"/>
  <c r="AF53" i="6"/>
  <c r="AE53" i="6"/>
  <c r="AB62" i="6"/>
  <c r="AB61" i="6"/>
  <c r="AA62" i="6"/>
  <c r="AA61" i="6"/>
  <c r="Z62" i="6"/>
  <c r="Z61" i="6"/>
  <c r="Z69" i="6"/>
  <c r="Z68" i="6"/>
  <c r="AB55" i="6"/>
  <c r="AA55" i="6"/>
  <c r="Z55" i="6"/>
  <c r="AB54" i="6"/>
  <c r="AA54" i="6"/>
  <c r="Z54" i="6"/>
  <c r="AB53" i="6"/>
  <c r="AA53" i="6"/>
  <c r="Z53" i="6"/>
  <c r="AB69" i="6"/>
  <c r="AB68" i="6"/>
  <c r="AB67" i="6"/>
  <c r="AA69" i="6"/>
  <c r="AA68" i="6"/>
  <c r="AA67" i="6"/>
</calcChain>
</file>

<file path=xl/sharedStrings.xml><?xml version="1.0" encoding="utf-8"?>
<sst xmlns="http://schemas.openxmlformats.org/spreadsheetml/2006/main" count="223" uniqueCount="56">
  <si>
    <t>Показатели</t>
  </si>
  <si>
    <t>Единица измерения</t>
  </si>
  <si>
    <t xml:space="preserve">млн. рублей </t>
  </si>
  <si>
    <t>в % к пред. году</t>
  </si>
  <si>
    <t>%</t>
  </si>
  <si>
    <t>млн. рублей</t>
  </si>
  <si>
    <t>тыс. чел.</t>
  </si>
  <si>
    <t>в основных сопоставимых ценах</t>
  </si>
  <si>
    <t>в т.ч. по видам деятельности:</t>
  </si>
  <si>
    <t>оценка</t>
  </si>
  <si>
    <r>
      <t>Валовой региональный продукт</t>
    </r>
    <r>
      <rPr>
        <sz val="14"/>
        <rFont val="Times New Roman"/>
        <family val="1"/>
        <charset val="204"/>
      </rPr>
      <t xml:space="preserve"> (в основных действующих ценах)</t>
    </r>
  </si>
  <si>
    <r>
      <t>Уровень зарегистрированной безработицы</t>
    </r>
    <r>
      <rPr>
        <sz val="14"/>
        <rFont val="Times New Roman"/>
        <family val="1"/>
        <charset val="204"/>
      </rPr>
      <t xml:space="preserve"> </t>
    </r>
  </si>
  <si>
    <t>индекс промышленного производства</t>
  </si>
  <si>
    <t>в сопоставимых ценах</t>
  </si>
  <si>
    <r>
      <t xml:space="preserve">Объем выполненных работ по виду деятельности "строительство"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</si>
  <si>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Оборот розничной торговли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</si>
  <si>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платных услуг населению </t>
    </r>
    <r>
      <rPr>
        <sz val="14"/>
        <rFont val="Times New Roman"/>
        <family val="1"/>
        <charset val="204"/>
      </rPr>
      <t>(в действующих ценах)</t>
    </r>
    <r>
      <rPr>
        <b/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</si>
  <si>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 xml:space="preserve"> среднегодовой</t>
  </si>
  <si>
    <r>
      <t xml:space="preserve">Численность постоянного населения </t>
    </r>
    <r>
      <rPr>
        <sz val="14"/>
        <rFont val="Times New Roman"/>
        <family val="1"/>
        <charset val="204"/>
      </rPr>
      <t>(среднегодовая)</t>
    </r>
  </si>
  <si>
    <r>
      <t xml:space="preserve">Продукция сельского хозяйства в хозяйствах всех категорий </t>
    </r>
    <r>
      <rPr>
        <sz val="14"/>
        <rFont val="Times New Roman"/>
        <family val="1"/>
        <charset val="204"/>
      </rPr>
      <t>(в действующих ценах)</t>
    </r>
  </si>
  <si>
    <r>
      <t xml:space="preserve">Численность занятых в экономике </t>
    </r>
    <r>
      <rPr>
        <sz val="14"/>
        <rFont val="Times New Roman"/>
        <family val="1"/>
        <charset val="204"/>
      </rPr>
      <t>(среднегодовая)</t>
    </r>
    <r>
      <rPr>
        <b/>
        <sz val="12"/>
        <rFont val="Times New Roman"/>
        <family val="1"/>
        <charset val="204"/>
      </rPr>
      <t/>
    </r>
  </si>
  <si>
    <t>Численность населения с доходами ниже прожиточного минимума</t>
  </si>
  <si>
    <t>% ко всему населению</t>
  </si>
  <si>
    <t>факт</t>
  </si>
  <si>
    <t>Индекс потребительских цен</t>
  </si>
  <si>
    <t>Варианты прогноза</t>
  </si>
  <si>
    <t>1 вар</t>
  </si>
  <si>
    <t>2 вар</t>
  </si>
  <si>
    <t>3 вар</t>
  </si>
  <si>
    <t>прогноз</t>
  </si>
  <si>
    <t>Фонд начисленной заработной платы</t>
  </si>
  <si>
    <r>
      <t xml:space="preserve">Объем инвестиций (в основной капитал) за счет всех источников финансирования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</si>
  <si>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отгруженных товаров собственного производства, выполненных работ и услуг собственными силами по видам деятельности </t>
    </r>
    <r>
      <rPr>
        <sz val="14"/>
        <rFont val="Times New Roman"/>
        <family val="1"/>
        <charset val="204"/>
      </rPr>
      <t>(итого по разделам B, C, D, E) в действующих ценах</t>
    </r>
  </si>
  <si>
    <r>
      <t xml:space="preserve">Раздел D "Обеспечение электрической энергией, газом и паром; кондиционирование воздуха"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</si>
  <si>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Раздел E "Водоснабжение; водоотведение, организация сбора и утилизации отходов, деятельность по ликвидации загрязнений" </t>
    </r>
    <r>
      <rPr>
        <sz val="14"/>
        <rFont val="Times New Roman"/>
        <family val="1"/>
        <charset val="204"/>
      </rPr>
      <t>(в действующих ценах)</t>
    </r>
  </si>
  <si>
    <t>2017-2020</t>
  </si>
  <si>
    <t>2021-2025</t>
  </si>
  <si>
    <t>2026-2030</t>
  </si>
  <si>
    <t>н.д.</t>
  </si>
  <si>
    <t>-</t>
  </si>
  <si>
    <t>x</t>
  </si>
  <si>
    <t>2013</t>
  </si>
  <si>
    <t>2020 к 2015</t>
  </si>
  <si>
    <t>2025 к 2015</t>
  </si>
  <si>
    <t>2030 к 2015</t>
  </si>
  <si>
    <t xml:space="preserve">Приложение № 2 </t>
  </si>
  <si>
    <t xml:space="preserve">Приложение № 1 </t>
  </si>
  <si>
    <t xml:space="preserve">к Бюджетному прогнозу
Томской области до 2030 года
</t>
  </si>
  <si>
    <t>Долгосрочный прогноз основных макроэкономических показателей</t>
  </si>
  <si>
    <t>социально-экономического развития Томской области на период до 2030 года</t>
  </si>
  <si>
    <t>к  постановлению Администрации</t>
  </si>
  <si>
    <t>Томской области</t>
  </si>
  <si>
    <r>
      <t xml:space="preserve">Раздел C "Обрабатывающие производства" </t>
    </r>
    <r>
      <rPr>
        <sz val="14"/>
        <rFont val="Times New Roman"/>
        <family val="1"/>
        <charset val="204"/>
      </rPr>
      <t xml:space="preserve">(в действующих ценах) </t>
    </r>
  </si>
  <si>
    <t>млн. руб.</t>
  </si>
  <si>
    <r>
      <t xml:space="preserve">Раздел B "Добыча полезных ископаемых" </t>
    </r>
    <r>
      <rPr>
        <sz val="14"/>
        <rFont val="Times New Roman"/>
        <family val="1"/>
        <charset val="204"/>
      </rPr>
      <t>(в действующих ценах)</t>
    </r>
  </si>
  <si>
    <t>от 28.02.2018 № 96а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</si>
</sst>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_р_._-;\-* #,##0.00_р_._-;_-* &quot;-&quot;??_р_._-;_-@_-"/>
    <numFmt numFmtId="165" formatCode="0.0"/>
    <numFmt numFmtId="166" formatCode="#,##0.0"/>
    <numFmt numFmtId="167" formatCode="0.0%"/>
    <numFmt numFmtId="168" formatCode="0_)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_-* #,##0.00[$€-1]_-;\-* #,##0.00[$€-1]_-;_-* &quot;-&quot;??[$€-1]_-"/>
    <numFmt numFmtId="178" formatCode="0%;\(0%\)"/>
    <numFmt numFmtId="179" formatCode="\ \ @"/>
    <numFmt numFmtId="180" formatCode="\ \ \ \ @"/>
    <numFmt numFmtId="181" formatCode="#,##0.00_р_."/>
    <numFmt numFmtId="182" formatCode="_(* #,##0.00_);_(* \(#,##0.00\);_(* &quot;-&quot;??_);_(@_)"/>
  </numFmts>
  <fonts count="7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6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68">
    <xf numFmtId="0" fontId="0" fillId="0" borderId="0"/>
    <xf numFmtId="0" fontId="39" fillId="0" borderId="0"/>
    <xf numFmtId="0" fontId="40" fillId="0" borderId="0"/>
    <xf numFmtId="0" fontId="26" fillId="0" borderId="0"/>
    <xf numFmtId="0" fontId="40" fillId="0" borderId="0"/>
    <xf numFmtId="0" fontId="41" fillId="0" borderId="0">
      <alignment vertical="top"/>
    </xf>
    <xf numFmtId="0" fontId="26" fillId="0" borderId="0"/>
    <xf numFmtId="0" fontId="42" fillId="2" borderId="1" applyNumberFormat="0">
      <alignment readingOrder="1"/>
      <protection locked="0"/>
    </xf>
    <xf numFmtId="0" fontId="40" fillId="0" borderId="0"/>
    <xf numFmtId="0" fontId="40" fillId="0" borderId="0"/>
    <xf numFmtId="0" fontId="26" fillId="0" borderId="0"/>
    <xf numFmtId="0" fontId="40" fillId="0" borderId="0"/>
    <xf numFmtId="0" fontId="39" fillId="0" borderId="0"/>
    <xf numFmtId="0" fontId="40" fillId="0" borderId="0"/>
    <xf numFmtId="0" fontId="26" fillId="0" borderId="0"/>
    <xf numFmtId="0" fontId="26" fillId="0" borderId="0"/>
    <xf numFmtId="0" fontId="43" fillId="0" borderId="0"/>
    <xf numFmtId="0" fontId="26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3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10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2" borderId="0" applyNumberFormat="0" applyBorder="0" applyAlignment="0" applyProtection="0"/>
    <xf numFmtId="0" fontId="10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0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10" fillId="15" borderId="0" applyNumberFormat="0" applyBorder="0" applyAlignment="0" applyProtection="0"/>
    <xf numFmtId="0" fontId="45" fillId="30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2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9" borderId="0" applyNumberFormat="0" applyBorder="0" applyAlignment="0" applyProtection="0"/>
    <xf numFmtId="0" fontId="10" fillId="16" borderId="0" applyNumberFormat="0" applyBorder="0" applyAlignment="0" applyProtection="0"/>
    <xf numFmtId="0" fontId="45" fillId="1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2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35" fillId="0" borderId="0"/>
    <xf numFmtId="49" fontId="44" fillId="6" borderId="2">
      <alignment horizontal="left" vertical="top"/>
      <protection locked="0"/>
    </xf>
    <xf numFmtId="49" fontId="44" fillId="6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45" borderId="2">
      <alignment horizontal="left" vertical="top"/>
      <protection locked="0"/>
    </xf>
    <xf numFmtId="49" fontId="44" fillId="45" borderId="2">
      <alignment horizontal="left" vertical="top"/>
      <protection locked="0"/>
    </xf>
    <xf numFmtId="0" fontId="44" fillId="0" borderId="0">
      <alignment horizontal="left" vertical="top" wrapText="1"/>
    </xf>
    <xf numFmtId="0" fontId="47" fillId="0" borderId="3">
      <alignment horizontal="left" vertical="top" wrapText="1"/>
    </xf>
    <xf numFmtId="49" fontId="35" fillId="0" borderId="0">
      <alignment horizontal="left" vertical="top" wrapText="1"/>
      <protection locked="0"/>
    </xf>
    <xf numFmtId="0" fontId="48" fillId="0" borderId="0">
      <alignment horizontal="left" vertical="top" wrapText="1"/>
    </xf>
    <xf numFmtId="49" fontId="35" fillId="0" borderId="2">
      <alignment horizontal="center" vertical="top" wrapText="1"/>
      <protection locked="0"/>
    </xf>
    <xf numFmtId="49" fontId="35" fillId="0" borderId="2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6" borderId="2">
      <alignment horizontal="right" vertical="top"/>
      <protection locked="0"/>
    </xf>
    <xf numFmtId="49" fontId="44" fillId="6" borderId="2">
      <alignment horizontal="right" vertical="top"/>
      <protection locked="0"/>
    </xf>
    <xf numFmtId="0" fontId="44" fillId="6" borderId="2">
      <alignment horizontal="right" vertical="top"/>
      <protection locked="0"/>
    </xf>
    <xf numFmtId="0" fontId="44" fillId="6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0" fontId="44" fillId="0" borderId="2">
      <alignment horizontal="right" vertical="top"/>
      <protection locked="0"/>
    </xf>
    <xf numFmtId="0" fontId="44" fillId="0" borderId="2">
      <alignment horizontal="right" vertical="top"/>
      <protection locked="0"/>
    </xf>
    <xf numFmtId="49" fontId="44" fillId="45" borderId="2">
      <alignment horizontal="right" vertical="top"/>
      <protection locked="0"/>
    </xf>
    <xf numFmtId="49" fontId="44" fillId="45" borderId="2">
      <alignment horizontal="right" vertical="top"/>
      <protection locked="0"/>
    </xf>
    <xf numFmtId="0" fontId="44" fillId="45" borderId="2">
      <alignment horizontal="right" vertical="top"/>
      <protection locked="0"/>
    </xf>
    <xf numFmtId="0" fontId="44" fillId="45" borderId="2">
      <alignment horizontal="right" vertical="top"/>
      <protection locked="0"/>
    </xf>
    <xf numFmtId="49" fontId="35" fillId="0" borderId="0">
      <alignment horizontal="right" vertical="top" wrapText="1"/>
      <protection locked="0"/>
    </xf>
    <xf numFmtId="0" fontId="48" fillId="0" borderId="0">
      <alignment horizontal="right" vertical="top" wrapText="1"/>
    </xf>
    <xf numFmtId="49" fontId="35" fillId="0" borderId="0">
      <alignment horizontal="center" vertical="top" wrapText="1"/>
      <protection locked="0"/>
    </xf>
    <xf numFmtId="0" fontId="47" fillId="0" borderId="3">
      <alignment horizontal="center" vertical="top" wrapText="1"/>
    </xf>
    <xf numFmtId="49" fontId="44" fillId="0" borderId="2">
      <alignment horizontal="center" vertical="top" wrapText="1"/>
      <protection locked="0"/>
    </xf>
    <xf numFmtId="49" fontId="44" fillId="0" borderId="2">
      <alignment horizontal="center" vertical="top" wrapText="1"/>
      <protection locked="0"/>
    </xf>
    <xf numFmtId="0" fontId="44" fillId="0" borderId="2">
      <alignment horizontal="center" vertical="top" wrapText="1"/>
      <protection locked="0"/>
    </xf>
    <xf numFmtId="0" fontId="44" fillId="0" borderId="2">
      <alignment horizontal="center" vertical="top" wrapText="1"/>
      <protection locked="0"/>
    </xf>
    <xf numFmtId="0" fontId="21" fillId="5" borderId="0" applyNumberFormat="0" applyBorder="0" applyAlignment="0" applyProtection="0"/>
    <xf numFmtId="169" fontId="49" fillId="0" borderId="0" applyFill="0" applyBorder="0" applyAlignment="0"/>
    <xf numFmtId="170" fontId="49" fillId="0" borderId="0" applyFill="0" applyBorder="0" applyAlignment="0"/>
    <xf numFmtId="171" fontId="49" fillId="0" borderId="0" applyFill="0" applyBorder="0" applyAlignment="0"/>
    <xf numFmtId="172" fontId="49" fillId="0" borderId="0" applyFill="0" applyBorder="0" applyAlignment="0"/>
    <xf numFmtId="173" fontId="49" fillId="0" borderId="0" applyFill="0" applyBorder="0" applyAlignment="0"/>
    <xf numFmtId="169" fontId="49" fillId="0" borderId="0" applyFill="0" applyBorder="0" applyAlignment="0"/>
    <xf numFmtId="174" fontId="49" fillId="0" borderId="0" applyFill="0" applyBorder="0" applyAlignment="0"/>
    <xf numFmtId="170" fontId="49" fillId="0" borderId="0" applyFill="0" applyBorder="0" applyAlignment="0"/>
    <xf numFmtId="0" fontId="13" fillId="46" borderId="1" applyNumberFormat="0" applyAlignment="0" applyProtection="0"/>
    <xf numFmtId="0" fontId="18" fillId="47" borderId="4" applyNumberFormat="0" applyAlignment="0" applyProtection="0"/>
    <xf numFmtId="169" fontId="5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5" fillId="0" borderId="0"/>
    <xf numFmtId="0" fontId="35" fillId="0" borderId="0"/>
    <xf numFmtId="14" fontId="49" fillId="0" borderId="0" applyFill="0" applyBorder="0" applyAlignment="0"/>
    <xf numFmtId="0" fontId="51" fillId="0" borderId="0" applyNumberFormat="0" applyFill="0" applyBorder="0" applyAlignment="0" applyProtection="0"/>
    <xf numFmtId="17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169" fontId="53" fillId="0" borderId="0" applyFill="0" applyBorder="0" applyAlignment="0"/>
    <xf numFmtId="170" fontId="53" fillId="0" borderId="0" applyFill="0" applyBorder="0" applyAlignment="0"/>
    <xf numFmtId="169" fontId="53" fillId="0" borderId="0" applyFill="0" applyBorder="0" applyAlignment="0"/>
    <xf numFmtId="174" fontId="53" fillId="0" borderId="0" applyFill="0" applyBorder="0" applyAlignment="0"/>
    <xf numFmtId="170" fontId="53" fillId="0" borderId="0" applyFill="0" applyBorder="0" applyAlignment="0"/>
    <xf numFmtId="177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54" fillId="0" borderId="5" applyNumberFormat="0" applyAlignment="0" applyProtection="0">
      <alignment horizontal="left" vertical="center"/>
    </xf>
    <xf numFmtId="0" fontId="54" fillId="0" borderId="6">
      <alignment horizontal="left" vertical="center"/>
    </xf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1" fillId="9" borderId="1" applyNumberFormat="0" applyAlignment="0" applyProtection="0"/>
    <xf numFmtId="169" fontId="55" fillId="0" borderId="0" applyFill="0" applyBorder="0" applyAlignment="0"/>
    <xf numFmtId="170" fontId="55" fillId="0" borderId="0" applyFill="0" applyBorder="0" applyAlignment="0"/>
    <xf numFmtId="169" fontId="55" fillId="0" borderId="0" applyFill="0" applyBorder="0" applyAlignment="0"/>
    <xf numFmtId="174" fontId="55" fillId="0" borderId="0" applyFill="0" applyBorder="0" applyAlignment="0"/>
    <xf numFmtId="170" fontId="55" fillId="0" borderId="0" applyFill="0" applyBorder="0" applyAlignment="0"/>
    <xf numFmtId="0" fontId="23" fillId="0" borderId="10" applyNumberFormat="0" applyFill="0" applyAlignment="0" applyProtection="0"/>
    <xf numFmtId="0" fontId="35" fillId="0" borderId="0"/>
    <xf numFmtId="0" fontId="20" fillId="5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4" fillId="0" borderId="11"/>
    <xf numFmtId="0" fontId="9" fillId="0" borderId="0"/>
    <xf numFmtId="0" fontId="57" fillId="54" borderId="0"/>
    <xf numFmtId="0" fontId="57" fillId="54" borderId="0"/>
    <xf numFmtId="0" fontId="35" fillId="0" borderId="0"/>
    <xf numFmtId="0" fontId="26" fillId="0" borderId="0"/>
    <xf numFmtId="0" fontId="35" fillId="55" borderId="12" applyNumberFormat="0" applyFont="0" applyAlignment="0" applyProtection="0"/>
    <xf numFmtId="0" fontId="57" fillId="41" borderId="13" applyNumberFormat="0" applyFont="0" applyAlignment="0" applyProtection="0"/>
    <xf numFmtId="0" fontId="57" fillId="41" borderId="13" applyNumberFormat="0" applyFont="0" applyAlignment="0" applyProtection="0"/>
    <xf numFmtId="0" fontId="57" fillId="41" borderId="13" applyNumberFormat="0" applyFont="0" applyAlignment="0" applyProtection="0"/>
    <xf numFmtId="0" fontId="57" fillId="41" borderId="13" applyNumberFormat="0" applyFont="0" applyAlignment="0" applyProtection="0"/>
    <xf numFmtId="0" fontId="12" fillId="46" borderId="14" applyNumberFormat="0" applyAlignment="0" applyProtection="0"/>
    <xf numFmtId="17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69" fontId="58" fillId="0" borderId="0" applyFill="0" applyBorder="0" applyAlignment="0"/>
    <xf numFmtId="170" fontId="58" fillId="0" borderId="0" applyFill="0" applyBorder="0" applyAlignment="0"/>
    <xf numFmtId="169" fontId="58" fillId="0" borderId="0" applyFill="0" applyBorder="0" applyAlignment="0"/>
    <xf numFmtId="174" fontId="58" fillId="0" borderId="0" applyFill="0" applyBorder="0" applyAlignment="0"/>
    <xf numFmtId="170" fontId="58" fillId="0" borderId="0" applyFill="0" applyBorder="0" applyAlignment="0"/>
    <xf numFmtId="4" fontId="49" fillId="56" borderId="14" applyNumberFormat="0" applyProtection="0">
      <alignment vertical="center"/>
    </xf>
    <xf numFmtId="4" fontId="59" fillId="53" borderId="13" applyNumberFormat="0" applyProtection="0">
      <alignment vertical="center"/>
    </xf>
    <xf numFmtId="4" fontId="59" fillId="53" borderId="13" applyNumberFormat="0" applyProtection="0">
      <alignment vertical="center"/>
    </xf>
    <xf numFmtId="4" fontId="59" fillId="53" borderId="13" applyNumberFormat="0" applyProtection="0">
      <alignment vertical="center"/>
    </xf>
    <xf numFmtId="4" fontId="59" fillId="53" borderId="13" applyNumberFormat="0" applyProtection="0">
      <alignment vertical="center"/>
    </xf>
    <xf numFmtId="4" fontId="59" fillId="53" borderId="13" applyNumberFormat="0" applyProtection="0">
      <alignment vertical="center"/>
    </xf>
    <xf numFmtId="4" fontId="60" fillId="56" borderId="14" applyNumberFormat="0" applyProtection="0">
      <alignment vertical="center"/>
    </xf>
    <xf numFmtId="4" fontId="44" fillId="56" borderId="13" applyNumberFormat="0" applyProtection="0">
      <alignment vertical="center"/>
    </xf>
    <xf numFmtId="4" fontId="44" fillId="56" borderId="13" applyNumberFormat="0" applyProtection="0">
      <alignment vertical="center"/>
    </xf>
    <xf numFmtId="4" fontId="44" fillId="56" borderId="13" applyNumberFormat="0" applyProtection="0">
      <alignment vertical="center"/>
    </xf>
    <xf numFmtId="4" fontId="44" fillId="56" borderId="13" applyNumberFormat="0" applyProtection="0">
      <alignment vertical="center"/>
    </xf>
    <xf numFmtId="4" fontId="44" fillId="56" borderId="13" applyNumberFormat="0" applyProtection="0">
      <alignment vertical="center"/>
    </xf>
    <xf numFmtId="4" fontId="49" fillId="56" borderId="14" applyNumberFormat="0" applyProtection="0">
      <alignment horizontal="left" vertical="center" indent="1"/>
    </xf>
    <xf numFmtId="4" fontId="59" fillId="56" borderId="13" applyNumberFormat="0" applyProtection="0">
      <alignment horizontal="left" vertical="center" indent="1"/>
    </xf>
    <xf numFmtId="4" fontId="59" fillId="56" borderId="13" applyNumberFormat="0" applyProtection="0">
      <alignment horizontal="left" vertical="center" indent="1"/>
    </xf>
    <xf numFmtId="4" fontId="59" fillId="56" borderId="13" applyNumberFormat="0" applyProtection="0">
      <alignment horizontal="left" vertical="center" indent="1"/>
    </xf>
    <xf numFmtId="4" fontId="59" fillId="56" borderId="13" applyNumberFormat="0" applyProtection="0">
      <alignment horizontal="left" vertical="center" indent="1"/>
    </xf>
    <xf numFmtId="4" fontId="59" fillId="56" borderId="13" applyNumberFormat="0" applyProtection="0">
      <alignment horizontal="left" vertical="center" indent="1"/>
    </xf>
    <xf numFmtId="4" fontId="49" fillId="56" borderId="14" applyNumberFormat="0" applyProtection="0">
      <alignment horizontal="left" vertical="center" indent="1"/>
    </xf>
    <xf numFmtId="0" fontId="44" fillId="53" borderId="15" applyNumberFormat="0" applyProtection="0">
      <alignment horizontal="left" vertical="top" indent="1"/>
    </xf>
    <xf numFmtId="0" fontId="44" fillId="53" borderId="15" applyNumberFormat="0" applyProtection="0">
      <alignment horizontal="left" vertical="top" indent="1"/>
    </xf>
    <xf numFmtId="0" fontId="44" fillId="53" borderId="15" applyNumberFormat="0" applyProtection="0">
      <alignment horizontal="left" vertical="top" indent="1"/>
    </xf>
    <xf numFmtId="0" fontId="44" fillId="53" borderId="15" applyNumberFormat="0" applyProtection="0">
      <alignment horizontal="left" vertical="top" indent="1"/>
    </xf>
    <xf numFmtId="0" fontId="44" fillId="53" borderId="15" applyNumberFormat="0" applyProtection="0">
      <alignment horizontal="left" vertical="top" indent="1"/>
    </xf>
    <xf numFmtId="0" fontId="61" fillId="2" borderId="16" applyNumberFormat="0" applyProtection="0">
      <alignment horizontal="center" vertical="center" wrapTex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49" fillId="57" borderId="14" applyNumberFormat="0" applyProtection="0">
      <alignment horizontal="right" vertical="center"/>
    </xf>
    <xf numFmtId="4" fontId="59" fillId="5" borderId="13" applyNumberFormat="0" applyProtection="0">
      <alignment horizontal="right" vertical="center"/>
    </xf>
    <xf numFmtId="4" fontId="59" fillId="5" borderId="13" applyNumberFormat="0" applyProtection="0">
      <alignment horizontal="right" vertical="center"/>
    </xf>
    <xf numFmtId="4" fontId="59" fillId="5" borderId="13" applyNumberFormat="0" applyProtection="0">
      <alignment horizontal="right" vertical="center"/>
    </xf>
    <xf numFmtId="4" fontId="59" fillId="5" borderId="13" applyNumberFormat="0" applyProtection="0">
      <alignment horizontal="right" vertical="center"/>
    </xf>
    <xf numFmtId="4" fontId="59" fillId="5" borderId="13" applyNumberFormat="0" applyProtection="0">
      <alignment horizontal="right" vertical="center"/>
    </xf>
    <xf numFmtId="4" fontId="49" fillId="58" borderId="14" applyNumberFormat="0" applyProtection="0">
      <alignment horizontal="right" vertical="center"/>
    </xf>
    <xf numFmtId="4" fontId="59" fillId="59" borderId="13" applyNumberFormat="0" applyProtection="0">
      <alignment horizontal="right" vertical="center"/>
    </xf>
    <xf numFmtId="4" fontId="59" fillId="59" borderId="13" applyNumberFormat="0" applyProtection="0">
      <alignment horizontal="right" vertical="center"/>
    </xf>
    <xf numFmtId="4" fontId="59" fillId="59" borderId="13" applyNumberFormat="0" applyProtection="0">
      <alignment horizontal="right" vertical="center"/>
    </xf>
    <xf numFmtId="4" fontId="59" fillId="59" borderId="13" applyNumberFormat="0" applyProtection="0">
      <alignment horizontal="right" vertical="center"/>
    </xf>
    <xf numFmtId="4" fontId="59" fillId="59" borderId="13" applyNumberFormat="0" applyProtection="0">
      <alignment horizontal="right" vertical="center"/>
    </xf>
    <xf numFmtId="4" fontId="49" fillId="60" borderId="14" applyNumberFormat="0" applyProtection="0">
      <alignment horizontal="right" vertical="center"/>
    </xf>
    <xf numFmtId="4" fontId="59" fillId="26" borderId="3" applyNumberFormat="0" applyProtection="0">
      <alignment horizontal="right" vertical="center"/>
    </xf>
    <xf numFmtId="4" fontId="59" fillId="26" borderId="3" applyNumberFormat="0" applyProtection="0">
      <alignment horizontal="right" vertical="center"/>
    </xf>
    <xf numFmtId="4" fontId="59" fillId="26" borderId="3" applyNumberFormat="0" applyProtection="0">
      <alignment horizontal="right" vertical="center"/>
    </xf>
    <xf numFmtId="4" fontId="59" fillId="26" borderId="3" applyNumberFormat="0" applyProtection="0">
      <alignment horizontal="right" vertical="center"/>
    </xf>
    <xf numFmtId="4" fontId="59" fillId="26" borderId="3" applyNumberFormat="0" applyProtection="0">
      <alignment horizontal="right" vertical="center"/>
    </xf>
    <xf numFmtId="4" fontId="49" fillId="61" borderId="14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59" fillId="13" borderId="13" applyNumberFormat="0" applyProtection="0">
      <alignment horizontal="right" vertical="center"/>
    </xf>
    <xf numFmtId="4" fontId="49" fillId="62" borderId="14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59" fillId="17" borderId="13" applyNumberFormat="0" applyProtection="0">
      <alignment horizontal="right" vertical="center"/>
    </xf>
    <xf numFmtId="4" fontId="49" fillId="63" borderId="14" applyNumberFormat="0" applyProtection="0">
      <alignment horizontal="right" vertical="center"/>
    </xf>
    <xf numFmtId="4" fontId="59" fillId="40" borderId="13" applyNumberFormat="0" applyProtection="0">
      <alignment horizontal="right" vertical="center"/>
    </xf>
    <xf numFmtId="4" fontId="59" fillId="40" borderId="13" applyNumberFormat="0" applyProtection="0">
      <alignment horizontal="right" vertical="center"/>
    </xf>
    <xf numFmtId="4" fontId="59" fillId="40" borderId="13" applyNumberFormat="0" applyProtection="0">
      <alignment horizontal="right" vertical="center"/>
    </xf>
    <xf numFmtId="4" fontId="59" fillId="40" borderId="13" applyNumberFormat="0" applyProtection="0">
      <alignment horizontal="right" vertical="center"/>
    </xf>
    <xf numFmtId="4" fontId="59" fillId="40" borderId="13" applyNumberFormat="0" applyProtection="0">
      <alignment horizontal="right" vertical="center"/>
    </xf>
    <xf numFmtId="4" fontId="49" fillId="64" borderId="14" applyNumberFormat="0" applyProtection="0">
      <alignment horizontal="right" vertical="center"/>
    </xf>
    <xf numFmtId="4" fontId="59" fillId="33" borderId="13" applyNumberFormat="0" applyProtection="0">
      <alignment horizontal="right" vertical="center"/>
    </xf>
    <xf numFmtId="4" fontId="59" fillId="33" borderId="13" applyNumberFormat="0" applyProtection="0">
      <alignment horizontal="right" vertical="center"/>
    </xf>
    <xf numFmtId="4" fontId="59" fillId="33" borderId="13" applyNumberFormat="0" applyProtection="0">
      <alignment horizontal="right" vertical="center"/>
    </xf>
    <xf numFmtId="4" fontId="59" fillId="33" borderId="13" applyNumberFormat="0" applyProtection="0">
      <alignment horizontal="right" vertical="center"/>
    </xf>
    <xf numFmtId="4" fontId="59" fillId="33" borderId="13" applyNumberFormat="0" applyProtection="0">
      <alignment horizontal="right" vertical="center"/>
    </xf>
    <xf numFmtId="4" fontId="49" fillId="65" borderId="14" applyNumberFormat="0" applyProtection="0">
      <alignment horizontal="right" vertical="center"/>
    </xf>
    <xf numFmtId="4" fontId="59" fillId="66" borderId="13" applyNumberFormat="0" applyProtection="0">
      <alignment horizontal="right" vertical="center"/>
    </xf>
    <xf numFmtId="4" fontId="59" fillId="66" borderId="13" applyNumberFormat="0" applyProtection="0">
      <alignment horizontal="right" vertical="center"/>
    </xf>
    <xf numFmtId="4" fontId="59" fillId="66" borderId="13" applyNumberFormat="0" applyProtection="0">
      <alignment horizontal="right" vertical="center"/>
    </xf>
    <xf numFmtId="4" fontId="59" fillId="66" borderId="13" applyNumberFormat="0" applyProtection="0">
      <alignment horizontal="right" vertical="center"/>
    </xf>
    <xf numFmtId="4" fontId="59" fillId="66" borderId="13" applyNumberFormat="0" applyProtection="0">
      <alignment horizontal="right" vertical="center"/>
    </xf>
    <xf numFmtId="4" fontId="49" fillId="67" borderId="14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59" fillId="12" borderId="13" applyNumberFormat="0" applyProtection="0">
      <alignment horizontal="right" vertical="center"/>
    </xf>
    <xf numFmtId="4" fontId="62" fillId="68" borderId="14" applyNumberFormat="0" applyProtection="0">
      <alignment horizontal="left" vertical="center" indent="1"/>
    </xf>
    <xf numFmtId="4" fontId="59" fillId="69" borderId="3" applyNumberFormat="0" applyProtection="0">
      <alignment horizontal="left" vertical="center" indent="1"/>
    </xf>
    <xf numFmtId="4" fontId="59" fillId="69" borderId="3" applyNumberFormat="0" applyProtection="0">
      <alignment horizontal="left" vertical="center" indent="1"/>
    </xf>
    <xf numFmtId="4" fontId="59" fillId="69" borderId="3" applyNumberFormat="0" applyProtection="0">
      <alignment horizontal="left" vertical="center" indent="1"/>
    </xf>
    <xf numFmtId="4" fontId="59" fillId="69" borderId="3" applyNumberFormat="0" applyProtection="0">
      <alignment horizontal="left" vertical="center" indent="1"/>
    </xf>
    <xf numFmtId="4" fontId="59" fillId="69" borderId="3" applyNumberFormat="0" applyProtection="0">
      <alignment horizontal="left" vertical="center" indent="1"/>
    </xf>
    <xf numFmtId="4" fontId="49" fillId="70" borderId="17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63" fillId="72" borderId="0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4" fontId="50" fillId="71" borderId="3" applyNumberFormat="0" applyProtection="0">
      <alignment horizontal="left" vertical="center" indent="1"/>
    </xf>
    <xf numFmtId="0" fontId="43" fillId="2" borderId="16" applyNumberFormat="0" applyProtection="0">
      <alignment horizontal="left" vertical="center" indent="1"/>
    </xf>
    <xf numFmtId="4" fontId="59" fillId="73" borderId="13" applyNumberFormat="0" applyProtection="0">
      <alignment horizontal="right" vertical="center"/>
    </xf>
    <xf numFmtId="4" fontId="59" fillId="73" borderId="13" applyNumberFormat="0" applyProtection="0">
      <alignment horizontal="right" vertical="center"/>
    </xf>
    <xf numFmtId="4" fontId="59" fillId="73" borderId="13" applyNumberFormat="0" applyProtection="0">
      <alignment horizontal="right" vertical="center"/>
    </xf>
    <xf numFmtId="4" fontId="59" fillId="73" borderId="13" applyNumberFormat="0" applyProtection="0">
      <alignment horizontal="right" vertical="center"/>
    </xf>
    <xf numFmtId="4" fontId="59" fillId="73" borderId="13" applyNumberFormat="0" applyProtection="0">
      <alignment horizontal="right" vertical="center"/>
    </xf>
    <xf numFmtId="4" fontId="64" fillId="70" borderId="16" applyNumberFormat="0" applyProtection="0">
      <alignment horizontal="left" vertical="center" wrapText="1" indent="1"/>
    </xf>
    <xf numFmtId="4" fontId="59" fillId="74" borderId="3" applyNumberFormat="0" applyProtection="0">
      <alignment horizontal="left" vertical="center" indent="1"/>
    </xf>
    <xf numFmtId="4" fontId="59" fillId="74" borderId="3" applyNumberFormat="0" applyProtection="0">
      <alignment horizontal="left" vertical="center" indent="1"/>
    </xf>
    <xf numFmtId="4" fontId="59" fillId="74" borderId="3" applyNumberFormat="0" applyProtection="0">
      <alignment horizontal="left" vertical="center" indent="1"/>
    </xf>
    <xf numFmtId="4" fontId="59" fillId="74" borderId="3" applyNumberFormat="0" applyProtection="0">
      <alignment horizontal="left" vertical="center" indent="1"/>
    </xf>
    <xf numFmtId="4" fontId="59" fillId="74" borderId="3" applyNumberFormat="0" applyProtection="0">
      <alignment horizontal="left" vertical="center" indent="1"/>
    </xf>
    <xf numFmtId="4" fontId="64" fillId="75" borderId="16" applyNumberFormat="0" applyProtection="0">
      <alignment horizontal="left" vertical="center" wrapText="1" indent="1"/>
    </xf>
    <xf numFmtId="4" fontId="59" fillId="73" borderId="3" applyNumberFormat="0" applyProtection="0">
      <alignment horizontal="left" vertical="center" indent="1"/>
    </xf>
    <xf numFmtId="4" fontId="59" fillId="73" borderId="3" applyNumberFormat="0" applyProtection="0">
      <alignment horizontal="left" vertical="center" indent="1"/>
    </xf>
    <xf numFmtId="4" fontId="59" fillId="73" borderId="3" applyNumberFormat="0" applyProtection="0">
      <alignment horizontal="left" vertical="center" indent="1"/>
    </xf>
    <xf numFmtId="4" fontId="59" fillId="73" borderId="3" applyNumberFormat="0" applyProtection="0">
      <alignment horizontal="left" vertical="center" indent="1"/>
    </xf>
    <xf numFmtId="4" fontId="59" fillId="73" borderId="3" applyNumberFormat="0" applyProtection="0">
      <alignment horizontal="left" vertical="center" indent="1"/>
    </xf>
    <xf numFmtId="0" fontId="43" fillId="76" borderId="16" applyNumberFormat="0" applyProtection="0">
      <alignment horizontal="left" vertical="center" wrapText="1" indent="2"/>
    </xf>
    <xf numFmtId="0" fontId="59" fillId="46" borderId="13" applyNumberFormat="0" applyProtection="0">
      <alignment horizontal="left" vertical="center" indent="1"/>
    </xf>
    <xf numFmtId="0" fontId="59" fillId="46" borderId="13" applyNumberFormat="0" applyProtection="0">
      <alignment horizontal="left" vertical="center" indent="1"/>
    </xf>
    <xf numFmtId="0" fontId="59" fillId="46" borderId="13" applyNumberFormat="0" applyProtection="0">
      <alignment horizontal="left" vertical="center" indent="1"/>
    </xf>
    <xf numFmtId="0" fontId="59" fillId="46" borderId="13" applyNumberFormat="0" applyProtection="0">
      <alignment horizontal="left" vertical="center" indent="1"/>
    </xf>
    <xf numFmtId="0" fontId="59" fillId="46" borderId="13" applyNumberFormat="0" applyProtection="0">
      <alignment horizontal="left" vertical="center" indent="1"/>
    </xf>
    <xf numFmtId="0" fontId="59" fillId="46" borderId="13" applyNumberFormat="0" applyProtection="0">
      <alignment horizontal="left" vertical="center" indent="1"/>
    </xf>
    <xf numFmtId="0" fontId="43" fillId="71" borderId="15" applyNumberFormat="0" applyProtection="0">
      <alignment horizontal="left" vertical="center" indent="1"/>
    </xf>
    <xf numFmtId="0" fontId="65" fillId="75" borderId="16" applyNumberFormat="0" applyProtection="0">
      <alignment horizontal="center" vertical="center" wrapTex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57" fillId="71" borderId="15" applyNumberFormat="0" applyProtection="0">
      <alignment horizontal="left" vertical="top" indent="1"/>
    </xf>
    <xf numFmtId="0" fontId="43" fillId="71" borderId="15" applyNumberFormat="0" applyProtection="0">
      <alignment horizontal="left" vertical="top" indent="1"/>
    </xf>
    <xf numFmtId="0" fontId="43" fillId="77" borderId="16" applyNumberFormat="0" applyProtection="0">
      <alignment horizontal="left" vertical="center" wrapText="1" indent="4"/>
    </xf>
    <xf numFmtId="0" fontId="59" fillId="78" borderId="13" applyNumberFormat="0" applyProtection="0">
      <alignment horizontal="left" vertical="center" indent="1"/>
    </xf>
    <xf numFmtId="0" fontId="59" fillId="78" borderId="13" applyNumberFormat="0" applyProtection="0">
      <alignment horizontal="left" vertical="center" indent="1"/>
    </xf>
    <xf numFmtId="0" fontId="59" fillId="78" borderId="13" applyNumberFormat="0" applyProtection="0">
      <alignment horizontal="left" vertical="center" indent="1"/>
    </xf>
    <xf numFmtId="0" fontId="59" fillId="78" borderId="13" applyNumberFormat="0" applyProtection="0">
      <alignment horizontal="left" vertical="center" indent="1"/>
    </xf>
    <xf numFmtId="0" fontId="59" fillId="78" borderId="13" applyNumberFormat="0" applyProtection="0">
      <alignment horizontal="left" vertical="center" indent="1"/>
    </xf>
    <xf numFmtId="0" fontId="59" fillId="78" borderId="13" applyNumberFormat="0" applyProtection="0">
      <alignment horizontal="left" vertical="center" indent="1"/>
    </xf>
    <xf numFmtId="0" fontId="43" fillId="73" borderId="15" applyNumberFormat="0" applyProtection="0">
      <alignment horizontal="left" vertical="center" indent="1"/>
    </xf>
    <xf numFmtId="0" fontId="65" fillId="79" borderId="16" applyNumberFormat="0" applyProtection="0">
      <alignment horizontal="center" vertical="center" wrapTex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57" fillId="73" borderId="15" applyNumberFormat="0" applyProtection="0">
      <alignment horizontal="left" vertical="top" indent="1"/>
    </xf>
    <xf numFmtId="0" fontId="43" fillId="73" borderId="15" applyNumberFormat="0" applyProtection="0">
      <alignment horizontal="left" vertical="top" indent="1"/>
    </xf>
    <xf numFmtId="0" fontId="43" fillId="80" borderId="16" applyNumberFormat="0" applyProtection="0">
      <alignment horizontal="left" vertical="center" wrapText="1" indent="6"/>
    </xf>
    <xf numFmtId="0" fontId="59" fillId="10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center" indent="1"/>
    </xf>
    <xf numFmtId="0" fontId="59" fillId="10" borderId="13" applyNumberFormat="0" applyProtection="0">
      <alignment horizontal="left" vertical="center" indent="1"/>
    </xf>
    <xf numFmtId="0" fontId="43" fillId="81" borderId="14" applyNumberFormat="0" applyProtection="0">
      <alignment horizontal="left" vertical="center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57" fillId="10" borderId="15" applyNumberFormat="0" applyProtection="0">
      <alignment horizontal="left" vertical="top" indent="1"/>
    </xf>
    <xf numFmtId="0" fontId="43" fillId="10" borderId="15" applyNumberFormat="0" applyProtection="0">
      <alignment horizontal="left" vertical="top" indent="1"/>
    </xf>
    <xf numFmtId="0" fontId="43" fillId="0" borderId="16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59" fillId="74" borderId="13" applyNumberFormat="0" applyProtection="0">
      <alignment horizontal="left" vertical="center" indent="1"/>
    </xf>
    <xf numFmtId="0" fontId="43" fillId="2" borderId="14" applyNumberFormat="0" applyProtection="0">
      <alignment horizontal="left" vertical="center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57" fillId="74" borderId="15" applyNumberFormat="0" applyProtection="0">
      <alignment horizontal="left" vertical="top" indent="1"/>
    </xf>
    <xf numFmtId="0" fontId="43" fillId="74" borderId="15" applyNumberFormat="0" applyProtection="0">
      <alignment horizontal="left" vertical="top" indent="1"/>
    </xf>
    <xf numFmtId="0" fontId="43" fillId="82" borderId="2" applyNumberFormat="0">
      <protection locked="0"/>
    </xf>
    <xf numFmtId="0" fontId="43" fillId="82" borderId="2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57" fillId="82" borderId="18" applyNumberFormat="0">
      <protection locked="0"/>
    </xf>
    <xf numFmtId="0" fontId="43" fillId="82" borderId="2" applyNumberFormat="0">
      <protection locked="0"/>
    </xf>
    <xf numFmtId="0" fontId="66" fillId="71" borderId="19" applyBorder="0"/>
    <xf numFmtId="4" fontId="49" fillId="83" borderId="14" applyNumberFormat="0" applyProtection="0">
      <alignment vertical="center"/>
    </xf>
    <xf numFmtId="4" fontId="67" fillId="55" borderId="15" applyNumberFormat="0" applyProtection="0">
      <alignment vertical="center"/>
    </xf>
    <xf numFmtId="4" fontId="67" fillId="55" borderId="15" applyNumberFormat="0" applyProtection="0">
      <alignment vertical="center"/>
    </xf>
    <xf numFmtId="4" fontId="67" fillId="55" borderId="15" applyNumberFormat="0" applyProtection="0">
      <alignment vertical="center"/>
    </xf>
    <xf numFmtId="4" fontId="67" fillId="55" borderId="15" applyNumberFormat="0" applyProtection="0">
      <alignment vertical="center"/>
    </xf>
    <xf numFmtId="4" fontId="67" fillId="55" borderId="15" applyNumberFormat="0" applyProtection="0">
      <alignment vertical="center"/>
    </xf>
    <xf numFmtId="4" fontId="60" fillId="83" borderId="14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4" fillId="83" borderId="2" applyNumberFormat="0" applyProtection="0">
      <alignment vertical="center"/>
    </xf>
    <xf numFmtId="4" fontId="49" fillId="83" borderId="14" applyNumberFormat="0" applyProtection="0">
      <alignment horizontal="left" vertical="center" indent="1"/>
    </xf>
    <xf numFmtId="4" fontId="67" fillId="46" borderId="15" applyNumberFormat="0" applyProtection="0">
      <alignment horizontal="left" vertical="center" indent="1"/>
    </xf>
    <xf numFmtId="4" fontId="67" fillId="46" borderId="15" applyNumberFormat="0" applyProtection="0">
      <alignment horizontal="left" vertical="center" indent="1"/>
    </xf>
    <xf numFmtId="4" fontId="67" fillId="46" borderId="15" applyNumberFormat="0" applyProtection="0">
      <alignment horizontal="left" vertical="center" indent="1"/>
    </xf>
    <xf numFmtId="4" fontId="67" fillId="46" borderId="15" applyNumberFormat="0" applyProtection="0">
      <alignment horizontal="left" vertical="center" indent="1"/>
    </xf>
    <xf numFmtId="4" fontId="67" fillId="46" borderId="15" applyNumberFormat="0" applyProtection="0">
      <alignment horizontal="left" vertical="center" indent="1"/>
    </xf>
    <xf numFmtId="4" fontId="49" fillId="83" borderId="14" applyNumberFormat="0" applyProtection="0">
      <alignment horizontal="left" vertical="center" indent="1"/>
    </xf>
    <xf numFmtId="0" fontId="67" fillId="55" borderId="15" applyNumberFormat="0" applyProtection="0">
      <alignment horizontal="left" vertical="top" indent="1"/>
    </xf>
    <xf numFmtId="0" fontId="67" fillId="55" borderId="15" applyNumberFormat="0" applyProtection="0">
      <alignment horizontal="left" vertical="top" indent="1"/>
    </xf>
    <xf numFmtId="0" fontId="67" fillId="55" borderId="15" applyNumberFormat="0" applyProtection="0">
      <alignment horizontal="left" vertical="top" indent="1"/>
    </xf>
    <xf numFmtId="0" fontId="67" fillId="55" borderId="15" applyNumberFormat="0" applyProtection="0">
      <alignment horizontal="left" vertical="top" indent="1"/>
    </xf>
    <xf numFmtId="0" fontId="67" fillId="55" borderId="15" applyNumberFormat="0" applyProtection="0">
      <alignment horizontal="left" vertical="top" indent="1"/>
    </xf>
    <xf numFmtId="4" fontId="49" fillId="70" borderId="14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59" fillId="0" borderId="13" applyNumberFormat="0" applyProtection="0">
      <alignment horizontal="right" vertical="center"/>
    </xf>
    <xf numFmtId="4" fontId="60" fillId="70" borderId="14" applyNumberFormat="0" applyProtection="0">
      <alignment horizontal="right" vertical="center"/>
    </xf>
    <xf numFmtId="4" fontId="44" fillId="84" borderId="13" applyNumberFormat="0" applyProtection="0">
      <alignment horizontal="right" vertical="center"/>
    </xf>
    <xf numFmtId="4" fontId="44" fillId="84" borderId="13" applyNumberFormat="0" applyProtection="0">
      <alignment horizontal="right" vertical="center"/>
    </xf>
    <xf numFmtId="4" fontId="44" fillId="84" borderId="13" applyNumberFormat="0" applyProtection="0">
      <alignment horizontal="right" vertical="center"/>
    </xf>
    <xf numFmtId="4" fontId="44" fillId="84" borderId="13" applyNumberFormat="0" applyProtection="0">
      <alignment horizontal="right" vertical="center"/>
    </xf>
    <xf numFmtId="4" fontId="44" fillId="84" borderId="13" applyNumberFormat="0" applyProtection="0">
      <alignment horizontal="right" vertical="center"/>
    </xf>
    <xf numFmtId="0" fontId="43" fillId="2" borderId="20" applyNumberFormat="0" applyProtection="0">
      <alignment horizontal="left" vertical="center" wrapTex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4" fontId="59" fillId="16" borderId="13" applyNumberFormat="0" applyProtection="0">
      <alignment horizontal="left" vertical="center" indent="1"/>
    </xf>
    <xf numFmtId="0" fontId="65" fillId="9" borderId="16" applyNumberFormat="0" applyProtection="0">
      <alignment horizontal="center" vertical="center"/>
    </xf>
    <xf numFmtId="0" fontId="67" fillId="73" borderId="15" applyNumberFormat="0" applyProtection="0">
      <alignment horizontal="left" vertical="top" indent="1"/>
    </xf>
    <xf numFmtId="0" fontId="67" fillId="73" borderId="15" applyNumberFormat="0" applyProtection="0">
      <alignment horizontal="left" vertical="top" indent="1"/>
    </xf>
    <xf numFmtId="0" fontId="67" fillId="73" borderId="15" applyNumberFormat="0" applyProtection="0">
      <alignment horizontal="left" vertical="top" indent="1"/>
    </xf>
    <xf numFmtId="0" fontId="67" fillId="73" borderId="15" applyNumberFormat="0" applyProtection="0">
      <alignment horizontal="left" vertical="top" indent="1"/>
    </xf>
    <xf numFmtId="0" fontId="67" fillId="73" borderId="15" applyNumberFormat="0" applyProtection="0">
      <alignment horizontal="left" vertical="top" indent="1"/>
    </xf>
    <xf numFmtId="0" fontId="68" fillId="0" borderId="0" applyNumberFormat="0" applyProtection="0"/>
    <xf numFmtId="4" fontId="44" fillId="85" borderId="3" applyNumberFormat="0" applyProtection="0">
      <alignment horizontal="left" vertical="center" indent="1"/>
    </xf>
    <xf numFmtId="4" fontId="44" fillId="85" borderId="3" applyNumberFormat="0" applyProtection="0">
      <alignment horizontal="left" vertical="center" indent="1"/>
    </xf>
    <xf numFmtId="4" fontId="44" fillId="85" borderId="3" applyNumberFormat="0" applyProtection="0">
      <alignment horizontal="left" vertical="center" indent="1"/>
    </xf>
    <xf numFmtId="4" fontId="44" fillId="85" borderId="3" applyNumberFormat="0" applyProtection="0">
      <alignment horizontal="left" vertical="center" indent="1"/>
    </xf>
    <xf numFmtId="4" fontId="44" fillId="85" borderId="3" applyNumberFormat="0" applyProtection="0">
      <alignment horizontal="left" vertical="center" indent="1"/>
    </xf>
    <xf numFmtId="0" fontId="59" fillId="86" borderId="2"/>
    <xf numFmtId="0" fontId="59" fillId="86" borderId="2"/>
    <xf numFmtId="4" fontId="58" fillId="70" borderId="14" applyNumberFormat="0" applyProtection="0">
      <alignment horizontal="right" vertical="center"/>
    </xf>
    <xf numFmtId="4" fontId="44" fillId="82" borderId="13" applyNumberFormat="0" applyProtection="0">
      <alignment horizontal="right" vertical="center"/>
    </xf>
    <xf numFmtId="4" fontId="44" fillId="82" borderId="13" applyNumberFormat="0" applyProtection="0">
      <alignment horizontal="right" vertical="center"/>
    </xf>
    <xf numFmtId="4" fontId="44" fillId="82" borderId="13" applyNumberFormat="0" applyProtection="0">
      <alignment horizontal="right" vertical="center"/>
    </xf>
    <xf numFmtId="4" fontId="44" fillId="82" borderId="13" applyNumberFormat="0" applyProtection="0">
      <alignment horizontal="right" vertical="center"/>
    </xf>
    <xf numFmtId="4" fontId="44" fillId="82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2" fontId="69" fillId="87" borderId="21" applyProtection="0"/>
    <xf numFmtId="2" fontId="69" fillId="87" borderId="21" applyProtection="0"/>
    <xf numFmtId="2" fontId="70" fillId="0" borderId="0" applyFill="0" applyBorder="0" applyProtection="0"/>
    <xf numFmtId="2" fontId="42" fillId="0" borderId="0" applyFill="0" applyBorder="0" applyProtection="0"/>
    <xf numFmtId="2" fontId="42" fillId="88" borderId="21" applyProtection="0"/>
    <xf numFmtId="2" fontId="42" fillId="89" borderId="21" applyProtection="0"/>
    <xf numFmtId="2" fontId="42" fillId="90" borderId="21" applyProtection="0"/>
    <xf numFmtId="2" fontId="42" fillId="90" borderId="21" applyProtection="0">
      <alignment horizontal="center"/>
    </xf>
    <xf numFmtId="2" fontId="42" fillId="89" borderId="21" applyProtection="0">
      <alignment horizontal="center"/>
    </xf>
    <xf numFmtId="49" fontId="49" fillId="0" borderId="0" applyFill="0" applyBorder="0" applyAlignment="0"/>
    <xf numFmtId="179" fontId="49" fillId="0" borderId="0" applyFill="0" applyBorder="0" applyAlignment="0"/>
    <xf numFmtId="180" fontId="49" fillId="0" borderId="0" applyFill="0" applyBorder="0" applyAlignment="0"/>
    <xf numFmtId="0" fontId="44" fillId="0" borderId="3">
      <alignment horizontal="left" vertical="top" wrapText="1"/>
    </xf>
    <xf numFmtId="0" fontId="19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2" fillId="46" borderId="14" applyNumberFormat="0" applyAlignment="0" applyProtection="0"/>
    <xf numFmtId="0" fontId="12" fillId="46" borderId="14" applyNumberFormat="0" applyAlignment="0" applyProtection="0"/>
    <xf numFmtId="0" fontId="13" fillId="46" borderId="1" applyNumberFormat="0" applyAlignment="0" applyProtection="0"/>
    <xf numFmtId="0" fontId="13" fillId="46" borderId="1" applyNumberForma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7" fillId="0" borderId="22" applyNumberFormat="0" applyFill="0" applyAlignment="0" applyProtection="0"/>
    <xf numFmtId="0" fontId="18" fillId="47" borderId="4" applyNumberFormat="0" applyAlignment="0" applyProtection="0"/>
    <xf numFmtId="0" fontId="18" fillId="47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168" fontId="38" fillId="0" borderId="0"/>
    <xf numFmtId="0" fontId="50" fillId="0" borderId="0"/>
    <xf numFmtId="0" fontId="35" fillId="0" borderId="0"/>
    <xf numFmtId="168" fontId="38" fillId="0" borderId="0"/>
    <xf numFmtId="0" fontId="75" fillId="0" borderId="0"/>
    <xf numFmtId="0" fontId="37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7" fillId="0" borderId="0"/>
    <xf numFmtId="0" fontId="73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55" borderId="12" applyNumberFormat="0" applyFont="0" applyAlignment="0" applyProtection="0"/>
    <xf numFmtId="0" fontId="35" fillId="55" borderId="12" applyNumberFormat="0" applyFont="0" applyAlignment="0" applyProtection="0"/>
    <xf numFmtId="0" fontId="35" fillId="55" borderId="12" applyNumberFormat="0" applyFont="0" applyAlignment="0" applyProtection="0"/>
    <xf numFmtId="0" fontId="38" fillId="55" borderId="12" applyNumberFormat="0" applyFon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4" fillId="0" borderId="23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39" fillId="0" borderId="0"/>
    <xf numFmtId="0" fontId="40" fillId="0" borderId="24" applyBorder="0" applyAlignment="0">
      <alignment horizontal="left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9" fillId="0" borderId="0" applyFont="0" applyFill="0" applyBorder="0" applyAlignment="0" applyProtection="0"/>
    <xf numFmtId="181" fontId="4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82" fontId="4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</cellStyleXfs>
  <cellXfs count="197">
    <xf numFmtId="0" fontId="0" fillId="0" borderId="0" xfId="0"/>
    <xf numFmtId="0" fontId="29" fillId="0" borderId="0" xfId="0" applyFont="1" applyFill="1" applyAlignment="1">
      <alignment horizontal="center"/>
    </xf>
    <xf numFmtId="49" fontId="5" fillId="0" borderId="25" xfId="0" applyNumberFormat="1" applyFont="1" applyFill="1" applyBorder="1" applyAlignment="1" applyProtection="1">
      <alignment horizontal="left" vertical="center" wrapText="1"/>
    </xf>
    <xf numFmtId="49" fontId="2" fillId="0" borderId="25" xfId="0" applyNumberFormat="1" applyFont="1" applyFill="1" applyBorder="1" applyAlignment="1" applyProtection="1">
      <alignment horizontal="left" vertical="center" wrapText="1"/>
    </xf>
    <xf numFmtId="49" fontId="4" fillId="0" borderId="26" xfId="0" applyNumberFormat="1" applyFont="1" applyFill="1" applyBorder="1" applyAlignment="1" applyProtection="1">
      <alignment horizontal="left" vertical="center" wrapText="1"/>
    </xf>
    <xf numFmtId="0" fontId="31" fillId="0" borderId="27" xfId="0" applyNumberFormat="1" applyFont="1" applyFill="1" applyBorder="1" applyAlignment="1" applyProtection="1">
      <alignment horizontal="center"/>
    </xf>
    <xf numFmtId="0" fontId="31" fillId="0" borderId="27" xfId="0" applyFont="1" applyFill="1" applyBorder="1" applyAlignment="1">
      <alignment horizontal="center"/>
    </xf>
    <xf numFmtId="0" fontId="31" fillId="0" borderId="28" xfId="0" applyFont="1" applyFill="1" applyBorder="1" applyAlignment="1">
      <alignment horizontal="center"/>
    </xf>
    <xf numFmtId="0" fontId="3" fillId="0" borderId="0" xfId="0" applyFont="1" applyFill="1"/>
    <xf numFmtId="0" fontId="7" fillId="0" borderId="0" xfId="0" applyFont="1" applyFill="1"/>
    <xf numFmtId="0" fontId="32" fillId="0" borderId="0" xfId="0" applyFont="1" applyFill="1"/>
    <xf numFmtId="0" fontId="33" fillId="0" borderId="0" xfId="0" applyFont="1" applyFill="1"/>
    <xf numFmtId="167" fontId="3" fillId="0" borderId="0" xfId="0" applyNumberFormat="1" applyFont="1" applyFill="1"/>
    <xf numFmtId="166" fontId="34" fillId="0" borderId="2" xfId="0" applyNumberFormat="1" applyFont="1" applyFill="1" applyBorder="1" applyAlignment="1" applyProtection="1">
      <protection locked="0"/>
    </xf>
    <xf numFmtId="166" fontId="34" fillId="0" borderId="29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/>
    <xf numFmtId="166" fontId="2" fillId="0" borderId="29" xfId="0" applyNumberFormat="1" applyFont="1" applyFill="1" applyBorder="1" applyAlignment="1"/>
    <xf numFmtId="166" fontId="2" fillId="0" borderId="2" xfId="0" applyNumberFormat="1" applyFont="1" applyFill="1" applyBorder="1" applyAlignment="1" applyProtection="1">
      <protection locked="0"/>
    </xf>
    <xf numFmtId="166" fontId="2" fillId="0" borderId="29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 applyProtection="1">
      <alignment vertical="center"/>
      <protection locked="0"/>
    </xf>
    <xf numFmtId="166" fontId="2" fillId="0" borderId="29" xfId="0" applyNumberFormat="1" applyFont="1" applyFill="1" applyBorder="1" applyAlignment="1" applyProtection="1">
      <alignment vertical="center"/>
      <protection locked="0"/>
    </xf>
    <xf numFmtId="166" fontId="2" fillId="0" borderId="2" xfId="0" applyNumberFormat="1" applyFont="1" applyFill="1" applyBorder="1" applyAlignment="1">
      <alignment vertical="center"/>
    </xf>
    <xf numFmtId="166" fontId="34" fillId="0" borderId="2" xfId="710" applyNumberFormat="1" applyFont="1" applyFill="1" applyBorder="1" applyAlignment="1" applyProtection="1">
      <protection locked="0"/>
    </xf>
    <xf numFmtId="166" fontId="34" fillId="0" borderId="29" xfId="710" applyNumberFormat="1" applyFont="1" applyFill="1" applyBorder="1" applyAlignment="1" applyProtection="1">
      <protection locked="0"/>
    </xf>
    <xf numFmtId="166" fontId="2" fillId="0" borderId="30" xfId="0" applyNumberFormat="1" applyFont="1" applyFill="1" applyBorder="1" applyAlignment="1" applyProtection="1">
      <protection locked="0"/>
    </xf>
    <xf numFmtId="166" fontId="2" fillId="0" borderId="31" xfId="0" applyNumberFormat="1" applyFont="1" applyFill="1" applyBorder="1" applyAlignment="1" applyProtection="1"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166" fontId="34" fillId="0" borderId="2" xfId="0" applyNumberFormat="1" applyFont="1" applyFill="1" applyBorder="1" applyAlignment="1" applyProtection="1">
      <alignment vertical="center"/>
      <protection locked="0"/>
    </xf>
    <xf numFmtId="0" fontId="27" fillId="0" borderId="33" xfId="0" applyNumberFormat="1" applyFont="1" applyFill="1" applyBorder="1" applyAlignment="1" applyProtection="1">
      <alignment horizontal="center"/>
    </xf>
    <xf numFmtId="0" fontId="3" fillId="0" borderId="33" xfId="0" applyNumberFormat="1" applyFont="1" applyFill="1" applyBorder="1" applyAlignment="1" applyProtection="1">
      <alignment horizontal="center" wrapText="1"/>
    </xf>
    <xf numFmtId="0" fontId="7" fillId="0" borderId="33" xfId="0" applyNumberFormat="1" applyFont="1" applyFill="1" applyBorder="1" applyAlignment="1" applyProtection="1">
      <alignment horizontal="center" wrapText="1"/>
    </xf>
    <xf numFmtId="166" fontId="34" fillId="0" borderId="26" xfId="0" applyNumberFormat="1" applyFont="1" applyFill="1" applyBorder="1" applyAlignment="1" applyProtection="1">
      <protection locked="0"/>
    </xf>
    <xf numFmtId="166" fontId="2" fillId="0" borderId="26" xfId="0" applyNumberFormat="1" applyFont="1" applyFill="1" applyBorder="1" applyAlignment="1"/>
    <xf numFmtId="166" fontId="2" fillId="0" borderId="26" xfId="0" applyNumberFormat="1" applyFont="1" applyFill="1" applyBorder="1" applyAlignment="1" applyProtection="1">
      <alignment vertical="center"/>
      <protection locked="0"/>
    </xf>
    <xf numFmtId="166" fontId="2" fillId="0" borderId="26" xfId="0" applyNumberFormat="1" applyFont="1" applyFill="1" applyBorder="1" applyAlignment="1" applyProtection="1">
      <protection locked="0"/>
    </xf>
    <xf numFmtId="166" fontId="34" fillId="0" borderId="26" xfId="710" applyNumberFormat="1" applyFont="1" applyFill="1" applyBorder="1" applyAlignment="1" applyProtection="1">
      <protection locked="0"/>
    </xf>
    <xf numFmtId="166" fontId="2" fillId="0" borderId="34" xfId="0" applyNumberFormat="1" applyFont="1" applyFill="1" applyBorder="1" applyAlignment="1" applyProtection="1">
      <protection locked="0"/>
    </xf>
    <xf numFmtId="166" fontId="2" fillId="0" borderId="32" xfId="0" applyNumberFormat="1" applyFont="1" applyFill="1" applyBorder="1" applyAlignment="1" applyProtection="1">
      <protection locked="0"/>
    </xf>
    <xf numFmtId="166" fontId="2" fillId="0" borderId="2" xfId="0" applyNumberFormat="1" applyFont="1" applyFill="1" applyBorder="1" applyAlignment="1" applyProtection="1">
      <alignment horizontal="center"/>
      <protection locked="0"/>
    </xf>
    <xf numFmtId="166" fontId="2" fillId="0" borderId="2" xfId="0" applyNumberFormat="1" applyFont="1" applyFill="1" applyBorder="1"/>
    <xf numFmtId="166" fontId="2" fillId="0" borderId="26" xfId="0" applyNumberFormat="1" applyFont="1" applyFill="1" applyBorder="1" applyAlignment="1" applyProtection="1">
      <alignment horizontal="center"/>
      <protection locked="0"/>
    </xf>
    <xf numFmtId="166" fontId="2" fillId="0" borderId="29" xfId="0" applyNumberFormat="1" applyFont="1" applyFill="1" applyBorder="1" applyAlignment="1" applyProtection="1">
      <alignment horizontal="center"/>
      <protection locked="0"/>
    </xf>
    <xf numFmtId="166" fontId="2" fillId="0" borderId="2" xfId="0" applyNumberFormat="1" applyFont="1" applyFill="1" applyBorder="1" applyAlignment="1">
      <alignment horizontal="center"/>
    </xf>
    <xf numFmtId="166" fontId="2" fillId="0" borderId="27" xfId="0" applyNumberFormat="1" applyFont="1" applyFill="1" applyBorder="1" applyAlignment="1" applyProtection="1">
      <protection locked="0"/>
    </xf>
    <xf numFmtId="0" fontId="31" fillId="0" borderId="27" xfId="0" applyFont="1" applyFill="1" applyBorder="1" applyAlignment="1">
      <alignment horizontal="center" wrapText="1"/>
    </xf>
    <xf numFmtId="0" fontId="31" fillId="0" borderId="28" xfId="0" applyFont="1" applyFill="1" applyBorder="1" applyAlignment="1">
      <alignment horizontal="center" wrapText="1"/>
    </xf>
    <xf numFmtId="0" fontId="33" fillId="0" borderId="0" xfId="0" applyFont="1" applyFill="1" applyBorder="1"/>
    <xf numFmtId="166" fontId="2" fillId="0" borderId="33" xfId="0" applyNumberFormat="1" applyFont="1" applyFill="1" applyBorder="1" applyAlignment="1" applyProtection="1">
      <protection locked="0"/>
    </xf>
    <xf numFmtId="166" fontId="2" fillId="0" borderId="0" xfId="0" applyNumberFormat="1" applyFont="1" applyFill="1" applyBorder="1" applyAlignment="1" applyProtection="1">
      <protection locked="0"/>
    </xf>
    <xf numFmtId="166" fontId="2" fillId="0" borderId="35" xfId="0" applyNumberFormat="1" applyFont="1" applyFill="1" applyBorder="1" applyAlignment="1" applyProtection="1">
      <protection locked="0"/>
    </xf>
    <xf numFmtId="166" fontId="34" fillId="0" borderId="33" xfId="0" applyNumberFormat="1" applyFont="1" applyFill="1" applyBorder="1" applyAlignment="1" applyProtection="1">
      <protection locked="0"/>
    </xf>
    <xf numFmtId="166" fontId="2" fillId="0" borderId="33" xfId="0" applyNumberFormat="1" applyFont="1" applyFill="1" applyBorder="1" applyAlignment="1"/>
    <xf numFmtId="0" fontId="5" fillId="0" borderId="2" xfId="0" applyFont="1" applyBorder="1" applyAlignment="1">
      <alignment horizontal="center" vertical="center"/>
    </xf>
    <xf numFmtId="166" fontId="2" fillId="0" borderId="33" xfId="0" applyNumberFormat="1" applyFont="1" applyFill="1" applyBorder="1" applyAlignment="1" applyProtection="1">
      <alignment vertical="center"/>
      <protection locked="0"/>
    </xf>
    <xf numFmtId="166" fontId="2" fillId="0" borderId="33" xfId="0" applyNumberFormat="1" applyFont="1" applyFill="1" applyBorder="1"/>
    <xf numFmtId="166" fontId="34" fillId="0" borderId="33" xfId="710" applyNumberFormat="1" applyFont="1" applyFill="1" applyBorder="1" applyAlignment="1" applyProtection="1">
      <protection locked="0"/>
    </xf>
    <xf numFmtId="166" fontId="2" fillId="0" borderId="36" xfId="0" applyNumberFormat="1" applyFont="1" applyFill="1" applyBorder="1" applyAlignment="1" applyProtection="1">
      <protection locked="0"/>
    </xf>
    <xf numFmtId="166" fontId="2" fillId="0" borderId="37" xfId="0" applyNumberFormat="1" applyFont="1" applyFill="1" applyBorder="1" applyAlignment="1" applyProtection="1"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1" fillId="0" borderId="38" xfId="0" applyNumberFormat="1" applyFont="1" applyFill="1" applyBorder="1" applyAlignment="1" applyProtection="1">
      <alignment horizontal="center"/>
    </xf>
    <xf numFmtId="0" fontId="6" fillId="0" borderId="39" xfId="0" applyNumberFormat="1" applyFont="1" applyFill="1" applyBorder="1" applyAlignment="1" applyProtection="1">
      <alignment horizontal="center" vertical="center"/>
    </xf>
    <xf numFmtId="166" fontId="34" fillId="0" borderId="40" xfId="0" applyNumberFormat="1" applyFont="1" applyFill="1" applyBorder="1" applyAlignment="1" applyProtection="1">
      <protection locked="0"/>
    </xf>
    <xf numFmtId="166" fontId="34" fillId="0" borderId="40" xfId="0" applyNumberFormat="1" applyFont="1" applyFill="1" applyBorder="1" applyAlignment="1" applyProtection="1">
      <alignment vertical="center"/>
      <protection locked="0"/>
    </xf>
    <xf numFmtId="166" fontId="2" fillId="0" borderId="40" xfId="0" applyNumberFormat="1" applyFont="1" applyFill="1" applyBorder="1" applyAlignment="1" applyProtection="1">
      <alignment vertical="center"/>
      <protection locked="0"/>
    </xf>
    <xf numFmtId="166" fontId="2" fillId="0" borderId="40" xfId="0" applyNumberFormat="1" applyFont="1" applyFill="1" applyBorder="1" applyAlignment="1">
      <alignment vertical="center"/>
    </xf>
    <xf numFmtId="166" fontId="2" fillId="0" borderId="40" xfId="0" applyNumberFormat="1" applyFont="1" applyFill="1" applyBorder="1" applyAlignment="1"/>
    <xf numFmtId="166" fontId="34" fillId="0" borderId="40" xfId="710" applyNumberFormat="1" applyFont="1" applyFill="1" applyBorder="1" applyAlignment="1" applyProtection="1">
      <protection locked="0"/>
    </xf>
    <xf numFmtId="0" fontId="3" fillId="0" borderId="41" xfId="0" applyNumberFormat="1" applyFont="1" applyFill="1" applyBorder="1" applyAlignment="1" applyProtection="1">
      <alignment horizontal="center"/>
    </xf>
    <xf numFmtId="0" fontId="3" fillId="0" borderId="42" xfId="0" applyNumberFormat="1" applyFont="1" applyFill="1" applyBorder="1" applyAlignment="1" applyProtection="1">
      <alignment horizontal="center"/>
    </xf>
    <xf numFmtId="0" fontId="27" fillId="0" borderId="43" xfId="0" applyNumberFormat="1" applyFont="1" applyFill="1" applyBorder="1" applyAlignment="1" applyProtection="1">
      <alignment horizontal="center"/>
    </xf>
    <xf numFmtId="0" fontId="3" fillId="0" borderId="43" xfId="0" applyNumberFormat="1" applyFont="1" applyFill="1" applyBorder="1" applyAlignment="1" applyProtection="1">
      <alignment horizontal="center" wrapText="1"/>
    </xf>
    <xf numFmtId="0" fontId="3" fillId="0" borderId="42" xfId="0" applyNumberFormat="1" applyFont="1" applyFill="1" applyBorder="1" applyAlignment="1" applyProtection="1">
      <alignment horizontal="center" vertical="center"/>
    </xf>
    <xf numFmtId="0" fontId="7" fillId="0" borderId="43" xfId="0" applyNumberFormat="1" applyFont="1" applyFill="1" applyBorder="1" applyAlignment="1" applyProtection="1">
      <alignment horizontal="center" wrapText="1"/>
    </xf>
    <xf numFmtId="0" fontId="3" fillId="0" borderId="44" xfId="0" applyNumberFormat="1" applyFont="1" applyFill="1" applyBorder="1" applyAlignment="1" applyProtection="1">
      <alignment horizontal="center" wrapText="1"/>
    </xf>
    <xf numFmtId="165" fontId="2" fillId="0" borderId="45" xfId="0" applyNumberFormat="1" applyFont="1" applyFill="1" applyBorder="1"/>
    <xf numFmtId="165" fontId="2" fillId="0" borderId="46" xfId="0" applyNumberFormat="1" applyFont="1" applyFill="1" applyBorder="1"/>
    <xf numFmtId="165" fontId="2" fillId="0" borderId="47" xfId="0" applyNumberFormat="1" applyFont="1" applyFill="1" applyBorder="1"/>
    <xf numFmtId="166" fontId="2" fillId="0" borderId="40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/>
    <xf numFmtId="49" fontId="4" fillId="0" borderId="48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49" xfId="0" applyNumberFormat="1" applyFont="1" applyFill="1" applyBorder="1" applyAlignment="1" applyProtection="1">
      <alignment horizontal="center"/>
    </xf>
    <xf numFmtId="0" fontId="27" fillId="0" borderId="6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wrapText="1"/>
    </xf>
    <xf numFmtId="0" fontId="3" fillId="0" borderId="50" xfId="0" applyNumberFormat="1" applyFont="1" applyFill="1" applyBorder="1" applyAlignment="1" applyProtection="1">
      <alignment horizontal="center" vertical="center"/>
    </xf>
    <xf numFmtId="0" fontId="3" fillId="0" borderId="51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wrapText="1"/>
    </xf>
    <xf numFmtId="0" fontId="3" fillId="0" borderId="4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52" xfId="0" applyNumberFormat="1" applyFont="1" applyFill="1" applyBorder="1" applyAlignment="1" applyProtection="1">
      <alignment horizontal="center" wrapText="1"/>
    </xf>
    <xf numFmtId="166" fontId="2" fillId="0" borderId="2" xfId="645" applyNumberFormat="1" applyFont="1" applyFill="1" applyBorder="1" applyAlignment="1" applyProtection="1">
      <protection locked="0"/>
    </xf>
    <xf numFmtId="166" fontId="2" fillId="0" borderId="29" xfId="645" applyNumberFormat="1" applyFont="1" applyFill="1" applyBorder="1" applyAlignment="1" applyProtection="1">
      <protection locked="0"/>
    </xf>
    <xf numFmtId="166" fontId="2" fillId="0" borderId="29" xfId="0" applyNumberFormat="1" applyFont="1" applyFill="1" applyBorder="1" applyAlignment="1" applyProtection="1">
      <alignment horizontal="right" vertical="center"/>
      <protection locked="0"/>
    </xf>
    <xf numFmtId="166" fontId="2" fillId="0" borderId="2" xfId="0" applyNumberFormat="1" applyFont="1" applyFill="1" applyBorder="1" applyAlignment="1" applyProtection="1">
      <alignment horizontal="right" vertical="center"/>
      <protection locked="0"/>
    </xf>
    <xf numFmtId="166" fontId="2" fillId="0" borderId="26" xfId="0" applyNumberFormat="1" applyFont="1" applyFill="1" applyBorder="1" applyAlignment="1" applyProtection="1">
      <alignment horizontal="right" vertical="center"/>
      <protection locked="0"/>
    </xf>
    <xf numFmtId="165" fontId="33" fillId="0" borderId="0" xfId="0" applyNumberFormat="1" applyFont="1" applyFill="1"/>
    <xf numFmtId="0" fontId="3" fillId="0" borderId="59" xfId="0" applyNumberFormat="1" applyFont="1" applyFill="1" applyBorder="1" applyAlignment="1" applyProtection="1">
      <alignment horizontal="center" vertical="center"/>
    </xf>
    <xf numFmtId="0" fontId="3" fillId="0" borderId="50" xfId="0" applyNumberFormat="1" applyFont="1" applyFill="1" applyBorder="1" applyAlignment="1" applyProtection="1">
      <alignment horizontal="center" vertical="center"/>
    </xf>
    <xf numFmtId="0" fontId="3" fillId="0" borderId="51" xfId="0" applyNumberFormat="1" applyFont="1" applyFill="1" applyBorder="1" applyAlignment="1" applyProtection="1">
      <alignment horizontal="center" vertical="center"/>
    </xf>
    <xf numFmtId="0" fontId="3" fillId="0" borderId="42" xfId="0" applyNumberFormat="1" applyFont="1" applyFill="1" applyBorder="1" applyAlignment="1" applyProtection="1">
      <alignment horizontal="center" vertical="center"/>
    </xf>
    <xf numFmtId="0" fontId="3" fillId="0" borderId="4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left"/>
    </xf>
    <xf numFmtId="0" fontId="78" fillId="0" borderId="0" xfId="0" applyFont="1" applyFill="1" applyAlignment="1">
      <alignment horizontal="left"/>
    </xf>
    <xf numFmtId="165" fontId="2" fillId="0" borderId="26" xfId="0" applyNumberFormat="1" applyFont="1" applyFill="1" applyBorder="1"/>
    <xf numFmtId="165" fontId="2" fillId="0" borderId="2" xfId="0" applyNumberFormat="1" applyFont="1" applyFill="1" applyBorder="1"/>
    <xf numFmtId="165" fontId="2" fillId="0" borderId="29" xfId="0" applyNumberFormat="1" applyFont="1" applyFill="1" applyBorder="1"/>
    <xf numFmtId="0" fontId="78" fillId="0" borderId="0" xfId="0" applyFont="1" applyFill="1" applyAlignment="1">
      <alignment horizontal="left"/>
    </xf>
    <xf numFmtId="0" fontId="78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/>
    </xf>
    <xf numFmtId="166" fontId="2" fillId="0" borderId="32" xfId="0" applyNumberFormat="1" applyFont="1" applyFill="1" applyBorder="1" applyAlignment="1">
      <alignment horizontal="center" vertical="center"/>
    </xf>
    <xf numFmtId="166" fontId="2" fillId="0" borderId="24" xfId="0" applyNumberFormat="1" applyFont="1" applyFill="1" applyBorder="1" applyAlignment="1">
      <alignment horizontal="center" vertical="center"/>
    </xf>
    <xf numFmtId="166" fontId="2" fillId="0" borderId="46" xfId="0" applyNumberFormat="1" applyFont="1" applyFill="1" applyBorder="1" applyAlignment="1">
      <alignment horizontal="center" vertical="center"/>
    </xf>
    <xf numFmtId="166" fontId="2" fillId="0" borderId="53" xfId="0" applyNumberFormat="1" applyFont="1" applyFill="1" applyBorder="1" applyAlignment="1" applyProtection="1">
      <alignment horizontal="center" vertical="center"/>
      <protection locked="0"/>
    </xf>
    <xf numFmtId="166" fontId="2" fillId="0" borderId="54" xfId="0" applyNumberFormat="1" applyFont="1" applyFill="1" applyBorder="1" applyAlignment="1" applyProtection="1">
      <alignment horizontal="center" vertical="center"/>
      <protection locked="0"/>
    </xf>
    <xf numFmtId="166" fontId="2" fillId="0" borderId="45" xfId="0" applyNumberFormat="1" applyFont="1" applyFill="1" applyBorder="1" applyAlignment="1" applyProtection="1">
      <alignment horizontal="center" vertical="center"/>
      <protection locked="0"/>
    </xf>
    <xf numFmtId="49" fontId="4" fillId="0" borderId="53" xfId="0" applyNumberFormat="1" applyFont="1" applyFill="1" applyBorder="1" applyAlignment="1" applyProtection="1">
      <alignment horizontal="left" vertical="center" wrapText="1"/>
    </xf>
    <xf numFmtId="49" fontId="4" fillId="0" borderId="54" xfId="0" applyNumberFormat="1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/>
      <protection locked="0"/>
    </xf>
    <xf numFmtId="166" fontId="2" fillId="0" borderId="32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Fill="1" applyBorder="1" applyAlignment="1" applyProtection="1">
      <alignment horizontal="center" vertical="center"/>
      <protection locked="0"/>
    </xf>
    <xf numFmtId="166" fontId="2" fillId="0" borderId="46" xfId="0" applyNumberFormat="1" applyFont="1" applyFill="1" applyBorder="1" applyAlignment="1" applyProtection="1">
      <alignment horizontal="center" vertical="center"/>
      <protection locked="0"/>
    </xf>
    <xf numFmtId="166" fontId="3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36" xfId="0" applyNumberFormat="1" applyFont="1" applyFill="1" applyBorder="1" applyAlignment="1" applyProtection="1">
      <alignment horizontal="center" vertical="center" wrapText="1"/>
    </xf>
    <xf numFmtId="0" fontId="3" fillId="0" borderId="55" xfId="0" applyNumberFormat="1" applyFont="1" applyFill="1" applyBorder="1" applyAlignment="1" applyProtection="1">
      <alignment horizontal="center" vertical="center" wrapText="1"/>
    </xf>
    <xf numFmtId="0" fontId="3" fillId="0" borderId="56" xfId="0" applyNumberFormat="1" applyFont="1" applyFill="1" applyBorder="1" applyAlignment="1" applyProtection="1">
      <alignment horizontal="center" vertical="center" wrapText="1"/>
    </xf>
    <xf numFmtId="49" fontId="5" fillId="0" borderId="53" xfId="0" applyNumberFormat="1" applyFont="1" applyFill="1" applyBorder="1" applyAlignment="1" applyProtection="1">
      <alignment horizontal="left" vertical="center" wrapText="1"/>
    </xf>
    <xf numFmtId="49" fontId="5" fillId="0" borderId="54" xfId="0" applyNumberFormat="1" applyFont="1" applyFill="1" applyBorder="1" applyAlignment="1" applyProtection="1">
      <alignment horizontal="left" vertical="center" wrapText="1"/>
    </xf>
    <xf numFmtId="49" fontId="5" fillId="0" borderId="45" xfId="0" applyNumberFormat="1" applyFont="1" applyFill="1" applyBorder="1" applyAlignment="1" applyProtection="1">
      <alignment horizontal="left" vertical="center" wrapText="1"/>
    </xf>
    <xf numFmtId="166" fontId="34" fillId="0" borderId="40" xfId="0" applyNumberFormat="1" applyFont="1" applyFill="1" applyBorder="1" applyAlignment="1" applyProtection="1">
      <alignment horizontal="center" vertical="center"/>
      <protection locked="0"/>
    </xf>
    <xf numFmtId="166" fontId="2" fillId="0" borderId="53" xfId="0" applyNumberFormat="1" applyFont="1" applyFill="1" applyBorder="1" applyAlignment="1">
      <alignment horizontal="center" vertical="center"/>
    </xf>
    <xf numFmtId="166" fontId="2" fillId="0" borderId="54" xfId="0" applyNumberFormat="1" applyFont="1" applyFill="1" applyBorder="1" applyAlignment="1">
      <alignment horizontal="center" vertical="center"/>
    </xf>
    <xf numFmtId="166" fontId="2" fillId="0" borderId="45" xfId="0" applyNumberFormat="1" applyFont="1" applyFill="1" applyBorder="1" applyAlignment="1">
      <alignment horizontal="center" vertical="center"/>
    </xf>
    <xf numFmtId="0" fontId="3" fillId="0" borderId="57" xfId="0" applyNumberFormat="1" applyFont="1" applyFill="1" applyBorder="1" applyAlignment="1" applyProtection="1">
      <alignment horizontal="center" vertical="center" wrapText="1"/>
    </xf>
    <xf numFmtId="0" fontId="3" fillId="0" borderId="58" xfId="0" applyNumberFormat="1" applyFont="1" applyFill="1" applyBorder="1" applyAlignment="1" applyProtection="1">
      <alignment horizontal="center" vertical="center" wrapText="1"/>
    </xf>
    <xf numFmtId="0" fontId="3" fillId="0" borderId="47" xfId="0" applyNumberFormat="1" applyFont="1" applyFill="1" applyBorder="1" applyAlignment="1" applyProtection="1">
      <alignment horizontal="center" vertical="center" wrapText="1"/>
    </xf>
    <xf numFmtId="166" fontId="34" fillId="0" borderId="32" xfId="0" applyNumberFormat="1" applyFont="1" applyFill="1" applyBorder="1" applyAlignment="1" applyProtection="1">
      <alignment horizontal="center" vertical="center"/>
      <protection locked="0"/>
    </xf>
    <xf numFmtId="166" fontId="34" fillId="0" borderId="24" xfId="0" applyNumberFormat="1" applyFont="1" applyFill="1" applyBorder="1" applyAlignment="1" applyProtection="1">
      <alignment horizontal="center" vertical="center"/>
      <protection locked="0"/>
    </xf>
    <xf numFmtId="166" fontId="34" fillId="0" borderId="46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49" fontId="28" fillId="0" borderId="53" xfId="0" applyNumberFormat="1" applyFont="1" applyFill="1" applyBorder="1" applyAlignment="1" applyProtection="1">
      <alignment horizontal="left" vertical="center" wrapText="1"/>
    </xf>
    <xf numFmtId="49" fontId="28" fillId="0" borderId="54" xfId="0" applyNumberFormat="1" applyFont="1" applyFill="1" applyBorder="1" applyAlignment="1" applyProtection="1">
      <alignment horizontal="left" vertical="center" wrapText="1"/>
    </xf>
    <xf numFmtId="49" fontId="28" fillId="0" borderId="45" xfId="0" applyNumberFormat="1" applyFont="1" applyFill="1" applyBorder="1" applyAlignment="1" applyProtection="1">
      <alignment horizontal="left" vertical="center" wrapText="1"/>
    </xf>
    <xf numFmtId="166" fontId="2" fillId="0" borderId="32" xfId="0" applyNumberFormat="1" applyFont="1" applyFill="1" applyBorder="1" applyAlignment="1">
      <alignment horizontal="center" vertical="center" wrapText="1"/>
    </xf>
    <xf numFmtId="166" fontId="2" fillId="0" borderId="24" xfId="0" applyNumberFormat="1" applyFont="1" applyFill="1" applyBorder="1" applyAlignment="1">
      <alignment horizontal="center" vertical="center" wrapText="1"/>
    </xf>
    <xf numFmtId="166" fontId="2" fillId="0" borderId="46" xfId="0" applyNumberFormat="1" applyFont="1" applyFill="1" applyBorder="1" applyAlignment="1">
      <alignment horizontal="center" vertical="center" wrapText="1"/>
    </xf>
    <xf numFmtId="0" fontId="3" fillId="0" borderId="62" xfId="0" applyNumberFormat="1" applyFont="1" applyFill="1" applyBorder="1" applyAlignment="1" applyProtection="1">
      <alignment horizontal="center" vertical="center"/>
    </xf>
    <xf numFmtId="0" fontId="3" fillId="0" borderId="63" xfId="0" applyNumberFormat="1" applyFont="1" applyFill="1" applyBorder="1" applyAlignment="1" applyProtection="1">
      <alignment horizontal="center" vertical="center"/>
    </xf>
    <xf numFmtId="0" fontId="3" fillId="0" borderId="42" xfId="0" applyNumberFormat="1" applyFont="1" applyFill="1" applyBorder="1" applyAlignment="1" applyProtection="1">
      <alignment horizontal="center" vertical="center"/>
    </xf>
    <xf numFmtId="49" fontId="4" fillId="0" borderId="64" xfId="0" applyNumberFormat="1" applyFont="1" applyFill="1" applyBorder="1" applyAlignment="1" applyProtection="1">
      <alignment horizontal="center" vertical="center" wrapText="1"/>
    </xf>
    <xf numFmtId="49" fontId="4" fillId="0" borderId="65" xfId="0" applyNumberFormat="1" applyFont="1" applyFill="1" applyBorder="1" applyAlignment="1" applyProtection="1">
      <alignment horizontal="center" vertical="center" wrapText="1"/>
    </xf>
    <xf numFmtId="166" fontId="2" fillId="0" borderId="66" xfId="0" applyNumberFormat="1" applyFont="1" applyFill="1" applyBorder="1" applyAlignment="1" applyProtection="1">
      <alignment horizontal="center" vertical="center"/>
      <protection locked="0"/>
    </xf>
    <xf numFmtId="0" fontId="3" fillId="0" borderId="71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/>
    </xf>
    <xf numFmtId="166" fontId="2" fillId="0" borderId="53" xfId="0" applyNumberFormat="1" applyFont="1" applyFill="1" applyBorder="1" applyAlignment="1">
      <alignment horizontal="center" vertical="center" wrapText="1"/>
    </xf>
    <xf numFmtId="166" fontId="2" fillId="0" borderId="54" xfId="0" applyNumberFormat="1" applyFont="1" applyFill="1" applyBorder="1" applyAlignment="1">
      <alignment horizontal="center" vertical="center" wrapText="1"/>
    </xf>
    <xf numFmtId="166" fontId="2" fillId="0" borderId="45" xfId="0" applyNumberFormat="1" applyFont="1" applyFill="1" applyBorder="1" applyAlignment="1">
      <alignment horizontal="center" vertical="center" wrapText="1"/>
    </xf>
    <xf numFmtId="49" fontId="4" fillId="0" borderId="45" xfId="0" applyNumberFormat="1" applyFont="1" applyFill="1" applyBorder="1" applyAlignment="1" applyProtection="1">
      <alignment horizontal="left" vertical="center" wrapText="1"/>
    </xf>
    <xf numFmtId="0" fontId="3" fillId="0" borderId="59" xfId="0" applyNumberFormat="1" applyFont="1" applyFill="1" applyBorder="1" applyAlignment="1" applyProtection="1">
      <alignment horizontal="center" vertical="center"/>
    </xf>
    <xf numFmtId="0" fontId="3" fillId="0" borderId="50" xfId="0" applyNumberFormat="1" applyFont="1" applyFill="1" applyBorder="1" applyAlignment="1" applyProtection="1">
      <alignment horizontal="center" vertical="center"/>
    </xf>
    <xf numFmtId="0" fontId="3" fillId="0" borderId="5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68" xfId="0" applyNumberFormat="1" applyFont="1" applyFill="1" applyBorder="1" applyAlignment="1" applyProtection="1">
      <alignment horizontal="center" vertical="center" wrapText="1"/>
    </xf>
    <xf numFmtId="49" fontId="4" fillId="0" borderId="69" xfId="0" applyNumberFormat="1" applyFont="1" applyFill="1" applyBorder="1" applyAlignment="1" applyProtection="1">
      <alignment horizontal="center" vertical="center" wrapText="1"/>
    </xf>
    <xf numFmtId="166" fontId="2" fillId="0" borderId="70" xfId="0" applyNumberFormat="1" applyFont="1" applyFill="1" applyBorder="1" applyAlignment="1" applyProtection="1">
      <alignment horizontal="center" vertical="center"/>
      <protection locked="0"/>
    </xf>
    <xf numFmtId="166" fontId="2" fillId="0" borderId="60" xfId="0" applyNumberFormat="1" applyFont="1" applyFill="1" applyBorder="1" applyAlignment="1" applyProtection="1">
      <alignment horizontal="center" vertical="center"/>
      <protection locked="0"/>
    </xf>
    <xf numFmtId="166" fontId="2" fillId="0" borderId="61" xfId="0" applyNumberFormat="1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49" fontId="4" fillId="0" borderId="72" xfId="0" applyNumberFormat="1" applyFont="1" applyFill="1" applyBorder="1" applyAlignment="1" applyProtection="1">
      <alignment horizontal="left" vertical="center" wrapText="1"/>
    </xf>
    <xf numFmtId="0" fontId="3" fillId="0" borderId="68" xfId="0" applyNumberFormat="1" applyFont="1" applyFill="1" applyBorder="1" applyAlignment="1" applyProtection="1">
      <alignment horizontal="center"/>
    </xf>
    <xf numFmtId="0" fontId="3" fillId="0" borderId="50" xfId="0" applyNumberFormat="1" applyFont="1" applyFill="1" applyBorder="1" applyAlignment="1" applyProtection="1">
      <alignment horizontal="center"/>
    </xf>
    <xf numFmtId="0" fontId="3" fillId="0" borderId="51" xfId="0" applyNumberFormat="1" applyFont="1" applyFill="1" applyBorder="1" applyAlignment="1" applyProtection="1">
      <alignment horizontal="center"/>
    </xf>
    <xf numFmtId="0" fontId="3" fillId="0" borderId="59" xfId="0" applyNumberFormat="1" applyFont="1" applyFill="1" applyBorder="1" applyAlignment="1" applyProtection="1">
      <alignment horizontal="center"/>
    </xf>
    <xf numFmtId="0" fontId="4" fillId="0" borderId="53" xfId="0" applyFont="1" applyFill="1" applyBorder="1" applyAlignment="1">
      <alignment horizontal="left" vertical="center" wrapText="1"/>
    </xf>
    <xf numFmtId="0" fontId="4" fillId="0" borderId="54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 applyProtection="1">
      <alignment horizontal="left" vertical="center" wrapText="1"/>
    </xf>
    <xf numFmtId="49" fontId="4" fillId="0" borderId="34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>
      <alignment horizontal="center" vertical="center" wrapText="1"/>
    </xf>
    <xf numFmtId="166" fontId="2" fillId="0" borderId="40" xfId="0" applyNumberFormat="1" applyFont="1" applyFill="1" applyBorder="1" applyAlignment="1" applyProtection="1">
      <alignment horizontal="center" vertical="center"/>
      <protection locked="0"/>
    </xf>
    <xf numFmtId="166" fontId="2" fillId="0" borderId="39" xfId="0" applyNumberFormat="1" applyFont="1" applyFill="1" applyBorder="1" applyAlignment="1" applyProtection="1">
      <alignment horizontal="center" vertical="center"/>
      <protection locked="0"/>
    </xf>
    <xf numFmtId="166" fontId="2" fillId="0" borderId="73" xfId="0" applyNumberFormat="1" applyFont="1" applyFill="1" applyBorder="1" applyAlignment="1" applyProtection="1">
      <alignment horizontal="center" vertical="center"/>
      <protection locked="0"/>
    </xf>
    <xf numFmtId="166" fontId="2" fillId="0" borderId="30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</xf>
    <xf numFmtId="0" fontId="3" fillId="0" borderId="54" xfId="0" applyNumberFormat="1" applyFont="1" applyFill="1" applyBorder="1" applyAlignment="1" applyProtection="1">
      <alignment horizontal="center" vertical="center"/>
    </xf>
    <xf numFmtId="0" fontId="3" fillId="0" borderId="45" xfId="0" applyNumberFormat="1" applyFont="1" applyFill="1" applyBorder="1" applyAlignment="1" applyProtection="1">
      <alignment horizontal="center" vertical="center"/>
    </xf>
    <xf numFmtId="166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6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2" xfId="645" applyNumberFormat="1" applyFont="1" applyFill="1" applyBorder="1" applyAlignment="1" applyProtection="1">
      <alignment horizontal="center" vertical="center"/>
      <protection locked="0"/>
    </xf>
    <xf numFmtId="166" fontId="2" fillId="0" borderId="24" xfId="645" applyNumberFormat="1" applyFont="1" applyFill="1" applyBorder="1" applyAlignment="1" applyProtection="1">
      <alignment horizontal="center" vertical="center"/>
      <protection locked="0"/>
    </xf>
    <xf numFmtId="166" fontId="2" fillId="0" borderId="46" xfId="645" applyNumberFormat="1" applyFont="1" applyFill="1" applyBorder="1" applyAlignment="1" applyProtection="1">
      <alignment horizontal="center" vertical="center"/>
      <protection locked="0"/>
    </xf>
  </cellXfs>
  <cellStyles count="768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-2013-2030- 2b17.01.11Нах-cpiнов. курс inn 1-2-Е1xls" xfId="8"/>
    <cellStyle name="_Газ-расчет-16 0508Клдо 2023" xfId="9"/>
    <cellStyle name="_ИПЦЖКХ2105 08-до 2023вар1" xfId="10"/>
    <cellStyle name="_Книга1" xfId="11"/>
    <cellStyle name="_Книга3" xfId="12"/>
    <cellStyle name="_курсовые разницы 01,06,08" xfId="13"/>
    <cellStyle name="_Макро_2030 год" xfId="14"/>
    <cellStyle name="_Модель - 2(23)" xfId="15"/>
    <cellStyle name="_Правила заполнения" xfId="16"/>
    <cellStyle name="_Сб-macro 2020" xfId="17"/>
    <cellStyle name="_Сб-macro 2020_v2008-2012-23.09.09вар2а-11" xfId="18"/>
    <cellStyle name="_ЦФ  реализация акций 2008-2010" xfId="19"/>
    <cellStyle name="_ЦФ  реализация акций 2008-2010_акции по годам 2009-2012" xfId="20"/>
    <cellStyle name="_ЦФ  реализация акций 2008-2010_Копия Прогноз ПТРдо 2030г  (3)" xfId="21"/>
    <cellStyle name="_ЦФ  реализация акций 2008-2010_Прогноз ПТРдо 2030г." xfId="22"/>
    <cellStyle name="1Normal" xfId="23"/>
    <cellStyle name="20% - Accent1" xfId="24"/>
    <cellStyle name="20% - Accent2" xfId="25"/>
    <cellStyle name="20% - Accent3" xfId="26"/>
    <cellStyle name="20% - Accent4" xfId="27"/>
    <cellStyle name="20% - Accent5" xfId="28"/>
    <cellStyle name="20% - Accent6" xfId="29"/>
    <cellStyle name="20% - Акцент1" xfId="30" builtinId="30" customBuiltin="1"/>
    <cellStyle name="20% - Акцент1 2" xfId="31"/>
    <cellStyle name="20% - Акцент2" xfId="32" builtinId="34" customBuiltin="1"/>
    <cellStyle name="20% - Акцент2 2" xfId="33"/>
    <cellStyle name="20% - Акцент3" xfId="34" builtinId="38" customBuiltin="1"/>
    <cellStyle name="20% - Акцент3 2" xfId="35"/>
    <cellStyle name="20% - Акцент4" xfId="36" builtinId="42" customBuiltin="1"/>
    <cellStyle name="20% - Акцент4 2" xfId="37"/>
    <cellStyle name="20% - Акцент5" xfId="38" builtinId="46" customBuiltin="1"/>
    <cellStyle name="20% - Акцент5 2" xfId="39"/>
    <cellStyle name="20% - Акцент6" xfId="40" builtinId="50" customBuiltin="1"/>
    <cellStyle name="20% - Акцент6 2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- Акцент1" xfId="48" builtinId="31" customBuiltin="1"/>
    <cellStyle name="40% - Акцент1 2" xfId="49"/>
    <cellStyle name="40% - Акцент2" xfId="50" builtinId="35" customBuiltin="1"/>
    <cellStyle name="40% - Акцент2 2" xfId="51"/>
    <cellStyle name="40% - Акцент3" xfId="52" builtinId="39" customBuiltin="1"/>
    <cellStyle name="40% - Акцент3 2" xfId="53"/>
    <cellStyle name="40% - Акцент4" xfId="54" builtinId="43" customBuiltin="1"/>
    <cellStyle name="40% - Акцент4 2" xfId="55"/>
    <cellStyle name="40% - Акцент5" xfId="56" builtinId="47" customBuiltin="1"/>
    <cellStyle name="40% - Акцент5 2" xfId="57"/>
    <cellStyle name="40% - Акцент6" xfId="58" builtinId="51" customBuiltin="1"/>
    <cellStyle name="40% - Акцент6 2" xfId="59"/>
    <cellStyle name="60% - Accent1" xfId="60"/>
    <cellStyle name="60% - Accent2" xfId="61"/>
    <cellStyle name="60% - Accent3" xfId="62"/>
    <cellStyle name="60% - Accent4" xfId="63"/>
    <cellStyle name="60% - Accent5" xfId="64"/>
    <cellStyle name="60% - Accent6" xfId="65"/>
    <cellStyle name="60% - Акцент1" xfId="66" builtinId="32" customBuiltin="1"/>
    <cellStyle name="60% - Акцент1 2" xfId="67"/>
    <cellStyle name="60% - Акцент2" xfId="68" builtinId="36" customBuiltin="1"/>
    <cellStyle name="60% - Акцент2 2" xfId="69"/>
    <cellStyle name="60% - Акцент3" xfId="70" builtinId="40" customBuiltin="1"/>
    <cellStyle name="60% - Акцент3 2" xfId="71"/>
    <cellStyle name="60% - Акцент4" xfId="72" builtinId="44" customBuiltin="1"/>
    <cellStyle name="60% - Акцент4 2" xfId="73"/>
    <cellStyle name="60% - Акцент5" xfId="74" builtinId="48" customBuiltin="1"/>
    <cellStyle name="60% - Акцент5 2" xfId="75"/>
    <cellStyle name="60% - Акцент6" xfId="76" builtinId="52" customBuiltin="1"/>
    <cellStyle name="60% - Акцент6 2" xfId="77"/>
    <cellStyle name="Accent1" xfId="78"/>
    <cellStyle name="Accent1 - 20%" xfId="79"/>
    <cellStyle name="Accent1 - 20% 2" xfId="80"/>
    <cellStyle name="Accent1 - 20% 3" xfId="81"/>
    <cellStyle name="Accent1 - 20% 4" xfId="82"/>
    <cellStyle name="Accent1 - 20% 5" xfId="83"/>
    <cellStyle name="Accent1 - 20% 6" xfId="84"/>
    <cellStyle name="Accent1 - 40%" xfId="85"/>
    <cellStyle name="Accent1 - 40% 2" xfId="86"/>
    <cellStyle name="Accent1 - 40% 3" xfId="87"/>
    <cellStyle name="Accent1 - 40% 4" xfId="88"/>
    <cellStyle name="Accent1 - 40% 5" xfId="89"/>
    <cellStyle name="Accent1 - 40% 6" xfId="90"/>
    <cellStyle name="Accent1 - 60%" xfId="91"/>
    <cellStyle name="Accent1 - 60% 2" xfId="92"/>
    <cellStyle name="Accent1 - 60% 3" xfId="93"/>
    <cellStyle name="Accent1 - 60% 4" xfId="94"/>
    <cellStyle name="Accent1 - 60% 5" xfId="95"/>
    <cellStyle name="Accent1 - 60% 6" xfId="96"/>
    <cellStyle name="Accent1_акции по годам 2009-2012" xfId="97"/>
    <cellStyle name="Accent2" xfId="98"/>
    <cellStyle name="Accent2 - 20%" xfId="99"/>
    <cellStyle name="Accent2 - 20% 2" xfId="100"/>
    <cellStyle name="Accent2 - 20% 3" xfId="101"/>
    <cellStyle name="Accent2 - 20% 4" xfId="102"/>
    <cellStyle name="Accent2 - 20% 5" xfId="103"/>
    <cellStyle name="Accent2 - 20% 6" xfId="104"/>
    <cellStyle name="Accent2 - 40%" xfId="105"/>
    <cellStyle name="Accent2 - 40% 2" xfId="106"/>
    <cellStyle name="Accent2 - 40% 3" xfId="107"/>
    <cellStyle name="Accent2 - 40% 4" xfId="108"/>
    <cellStyle name="Accent2 - 40% 5" xfId="109"/>
    <cellStyle name="Accent2 - 40% 6" xfId="110"/>
    <cellStyle name="Accent2 - 60%" xfId="111"/>
    <cellStyle name="Accent2 - 60% 2" xfId="112"/>
    <cellStyle name="Accent2 - 60% 3" xfId="113"/>
    <cellStyle name="Accent2 - 60% 4" xfId="114"/>
    <cellStyle name="Accent2 - 60% 5" xfId="115"/>
    <cellStyle name="Accent2 - 60% 6" xfId="116"/>
    <cellStyle name="Accent2_акции по годам 2009-2012" xfId="117"/>
    <cellStyle name="Accent3" xfId="118"/>
    <cellStyle name="Accent3 - 20%" xfId="119"/>
    <cellStyle name="Accent3 - 20% 2" xfId="120"/>
    <cellStyle name="Accent3 - 20% 3" xfId="121"/>
    <cellStyle name="Accent3 - 20% 4" xfId="122"/>
    <cellStyle name="Accent3 - 20% 5" xfId="123"/>
    <cellStyle name="Accent3 - 20% 6" xfId="124"/>
    <cellStyle name="Accent3 - 40%" xfId="125"/>
    <cellStyle name="Accent3 - 40% 2" xfId="126"/>
    <cellStyle name="Accent3 - 40% 3" xfId="127"/>
    <cellStyle name="Accent3 - 40% 4" xfId="128"/>
    <cellStyle name="Accent3 - 40% 5" xfId="129"/>
    <cellStyle name="Accent3 - 40% 6" xfId="130"/>
    <cellStyle name="Accent3 - 60%" xfId="131"/>
    <cellStyle name="Accent3 - 60% 2" xfId="132"/>
    <cellStyle name="Accent3 - 60% 3" xfId="133"/>
    <cellStyle name="Accent3 - 60% 4" xfId="134"/>
    <cellStyle name="Accent3 - 60% 5" xfId="135"/>
    <cellStyle name="Accent3 - 60% 6" xfId="136"/>
    <cellStyle name="Accent3_7-р" xfId="137"/>
    <cellStyle name="Accent4" xfId="138"/>
    <cellStyle name="Accent4 - 20%" xfId="139"/>
    <cellStyle name="Accent4 - 20% 2" xfId="140"/>
    <cellStyle name="Accent4 - 20% 3" xfId="141"/>
    <cellStyle name="Accent4 - 20% 4" xfId="142"/>
    <cellStyle name="Accent4 - 20% 5" xfId="143"/>
    <cellStyle name="Accent4 - 20% 6" xfId="144"/>
    <cellStyle name="Accent4 - 40%" xfId="145"/>
    <cellStyle name="Accent4 - 40% 2" xfId="146"/>
    <cellStyle name="Accent4 - 40% 3" xfId="147"/>
    <cellStyle name="Accent4 - 40% 4" xfId="148"/>
    <cellStyle name="Accent4 - 40% 5" xfId="149"/>
    <cellStyle name="Accent4 - 40% 6" xfId="150"/>
    <cellStyle name="Accent4 - 60%" xfId="151"/>
    <cellStyle name="Accent4 - 60% 2" xfId="152"/>
    <cellStyle name="Accent4 - 60% 3" xfId="153"/>
    <cellStyle name="Accent4 - 60% 4" xfId="154"/>
    <cellStyle name="Accent4 - 60% 5" xfId="155"/>
    <cellStyle name="Accent4 - 60% 6" xfId="156"/>
    <cellStyle name="Accent4_7-р" xfId="157"/>
    <cellStyle name="Accent5" xfId="158"/>
    <cellStyle name="Accent5 - 20%" xfId="159"/>
    <cellStyle name="Accent5 - 20% 2" xfId="160"/>
    <cellStyle name="Accent5 - 20% 3" xfId="161"/>
    <cellStyle name="Accent5 - 20% 4" xfId="162"/>
    <cellStyle name="Accent5 - 20% 5" xfId="163"/>
    <cellStyle name="Accent5 - 20% 6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planatory Text" xfId="262"/>
    <cellStyle name="Good" xfId="263"/>
    <cellStyle name="Good 2" xfId="264"/>
    <cellStyle name="Good 3" xfId="265"/>
    <cellStyle name="Good 4" xfId="266"/>
    <cellStyle name="Good_7-р_Из_Системы" xfId="267"/>
    <cellStyle name="Header1" xfId="268"/>
    <cellStyle name="Header2" xfId="269"/>
    <cellStyle name="Heading 1" xfId="270"/>
    <cellStyle name="Heading 2" xfId="271"/>
    <cellStyle name="Heading 3" xfId="272"/>
    <cellStyle name="Heading 4" xfId="273"/>
    <cellStyle name="Input" xfId="274"/>
    <cellStyle name="Link Currency (0)" xfId="275"/>
    <cellStyle name="Link Currency (2)" xfId="276"/>
    <cellStyle name="Link Units (0)" xfId="277"/>
    <cellStyle name="Link Units (1)" xfId="278"/>
    <cellStyle name="Link Units (2)" xfId="279"/>
    <cellStyle name="Linked Cell" xfId="280"/>
    <cellStyle name="Locked Cell - PerformancePoint" xfId="281"/>
    <cellStyle name="Neutral" xfId="282"/>
    <cellStyle name="Neutral 2" xfId="283"/>
    <cellStyle name="Neutral 3" xfId="284"/>
    <cellStyle name="Neutral 4" xfId="285"/>
    <cellStyle name="Neutral_7-р_Из_Системы" xfId="286"/>
    <cellStyle name="Norma11l" xfId="287"/>
    <cellStyle name="Normal 2" xfId="288"/>
    <cellStyle name="Normal 3" xfId="289"/>
    <cellStyle name="Normal 4" xfId="290"/>
    <cellStyle name="Normal 5" xfId="291"/>
    <cellStyle name="Normal_macro 2012 var 1" xfId="292"/>
    <cellStyle name="Note" xfId="293"/>
    <cellStyle name="Note 2" xfId="294"/>
    <cellStyle name="Note 3" xfId="295"/>
    <cellStyle name="Note 4" xfId="296"/>
    <cellStyle name="Note_7-р_Из_Системы" xfId="297"/>
    <cellStyle name="Output" xfId="298"/>
    <cellStyle name="Percent [0]" xfId="299"/>
    <cellStyle name="Percent [00]" xfId="300"/>
    <cellStyle name="Percent 2" xfId="301"/>
    <cellStyle name="Percent 3" xfId="302"/>
    <cellStyle name="PrePop Currency (0)" xfId="303"/>
    <cellStyle name="PrePop Currency (2)" xfId="304"/>
    <cellStyle name="PrePop Units (0)" xfId="305"/>
    <cellStyle name="PrePop Units (1)" xfId="306"/>
    <cellStyle name="PrePop Units (2)" xfId="307"/>
    <cellStyle name="SAPBEXaggData" xfId="308"/>
    <cellStyle name="SAPBEXaggData 2" xfId="309"/>
    <cellStyle name="SAPBEXaggData 3" xfId="310"/>
    <cellStyle name="SAPBEXaggData 4" xfId="311"/>
    <cellStyle name="SAPBEXaggData 5" xfId="312"/>
    <cellStyle name="SAPBEXaggData 6" xfId="313"/>
    <cellStyle name="SAPBEXaggDataEmph" xfId="314"/>
    <cellStyle name="SAPBEXaggDataEmph 2" xfId="315"/>
    <cellStyle name="SAPBEXaggDataEmph 3" xfId="316"/>
    <cellStyle name="SAPBEXaggDataEmph 4" xfId="317"/>
    <cellStyle name="SAPBEXaggDataEmph 5" xfId="318"/>
    <cellStyle name="SAPBEXaggDataEmph 6" xfId="319"/>
    <cellStyle name="SAPBEXaggItem" xfId="320"/>
    <cellStyle name="SAPBEXaggItem 2" xfId="321"/>
    <cellStyle name="SAPBEXaggItem 3" xfId="322"/>
    <cellStyle name="SAPBEXaggItem 4" xfId="323"/>
    <cellStyle name="SAPBEXaggItem 5" xfId="324"/>
    <cellStyle name="SAPBEXaggItem 6" xfId="325"/>
    <cellStyle name="SAPBEXaggItemX" xfId="326"/>
    <cellStyle name="SAPBEXaggItemX 2" xfId="327"/>
    <cellStyle name="SAPBEXaggItemX 3" xfId="328"/>
    <cellStyle name="SAPBEXaggItemX 4" xfId="329"/>
    <cellStyle name="SAPBEXaggItemX 5" xfId="330"/>
    <cellStyle name="SAPBEXaggItemX 6" xfId="331"/>
    <cellStyle name="SAPBEXchaText" xfId="332"/>
    <cellStyle name="SAPBEXchaText 2" xfId="333"/>
    <cellStyle name="SAPBEXchaText 3" xfId="334"/>
    <cellStyle name="SAPBEXchaText 4" xfId="335"/>
    <cellStyle name="SAPBEXchaText 5" xfId="336"/>
    <cellStyle name="SAPBEXchaText 6" xfId="337"/>
    <cellStyle name="SAPBEXchaText_Приложение_1_к_7-у-о_2009_Кв_1_ФСТ" xfId="338"/>
    <cellStyle name="SAPBEXexcBad7" xfId="339"/>
    <cellStyle name="SAPBEXexcBad7 2" xfId="340"/>
    <cellStyle name="SAPBEXexcBad7 3" xfId="341"/>
    <cellStyle name="SAPBEXexcBad7 4" xfId="342"/>
    <cellStyle name="SAPBEXexcBad7 5" xfId="343"/>
    <cellStyle name="SAPBEXexcBad7 6" xfId="344"/>
    <cellStyle name="SAPBEXexcBad8" xfId="345"/>
    <cellStyle name="SAPBEXexcBad8 2" xfId="346"/>
    <cellStyle name="SAPBEXexcBad8 3" xfId="347"/>
    <cellStyle name="SAPBEXexcBad8 4" xfId="348"/>
    <cellStyle name="SAPBEXexcBad8 5" xfId="349"/>
    <cellStyle name="SAPBEXexcBad8 6" xfId="350"/>
    <cellStyle name="SAPBEXexcBad9" xfId="351"/>
    <cellStyle name="SAPBEXexcBad9 2" xfId="352"/>
    <cellStyle name="SAPBEXexcBad9 3" xfId="353"/>
    <cellStyle name="SAPBEXexcBad9 4" xfId="354"/>
    <cellStyle name="SAPBEXexcBad9 5" xfId="355"/>
    <cellStyle name="SAPBEXexcBad9 6" xfId="356"/>
    <cellStyle name="SAPBEXexcCritical4" xfId="357"/>
    <cellStyle name="SAPBEXexcCritical4 2" xfId="358"/>
    <cellStyle name="SAPBEXexcCritical4 3" xfId="359"/>
    <cellStyle name="SAPBEXexcCritical4 4" xfId="360"/>
    <cellStyle name="SAPBEXexcCritical4 5" xfId="361"/>
    <cellStyle name="SAPBEXexcCritical4 6" xfId="362"/>
    <cellStyle name="SAPBEXexcCritical5" xfId="363"/>
    <cellStyle name="SAPBEXexcCritical5 2" xfId="364"/>
    <cellStyle name="SAPBEXexcCritical5 3" xfId="365"/>
    <cellStyle name="SAPBEXexcCritical5 4" xfId="366"/>
    <cellStyle name="SAPBEXexcCritical5 5" xfId="367"/>
    <cellStyle name="SAPBEXexcCritical5 6" xfId="368"/>
    <cellStyle name="SAPBEXexcCritical6" xfId="369"/>
    <cellStyle name="SAPBEXexcCritical6 2" xfId="370"/>
    <cellStyle name="SAPBEXexcCritical6 3" xfId="371"/>
    <cellStyle name="SAPBEXexcCritical6 4" xfId="372"/>
    <cellStyle name="SAPBEXexcCritical6 5" xfId="373"/>
    <cellStyle name="SAPBEXexcCritical6 6" xfId="374"/>
    <cellStyle name="SAPBEXexcGood1" xfId="375"/>
    <cellStyle name="SAPBEXexcGood1 2" xfId="376"/>
    <cellStyle name="SAPBEXexcGood1 3" xfId="377"/>
    <cellStyle name="SAPBEXexcGood1 4" xfId="378"/>
    <cellStyle name="SAPBEXexcGood1 5" xfId="379"/>
    <cellStyle name="SAPBEXexcGood1 6" xfId="380"/>
    <cellStyle name="SAPBEXexcGood2" xfId="381"/>
    <cellStyle name="SAPBEXexcGood2 2" xfId="382"/>
    <cellStyle name="SAPBEXexcGood2 3" xfId="383"/>
    <cellStyle name="SAPBEXexcGood2 4" xfId="384"/>
    <cellStyle name="SAPBEXexcGood2 5" xfId="385"/>
    <cellStyle name="SAPBEXexcGood2 6" xfId="386"/>
    <cellStyle name="SAPBEXexcGood3" xfId="387"/>
    <cellStyle name="SAPBEXexcGood3 2" xfId="388"/>
    <cellStyle name="SAPBEXexcGood3 3" xfId="389"/>
    <cellStyle name="SAPBEXexcGood3 4" xfId="390"/>
    <cellStyle name="SAPBEXexcGood3 5" xfId="391"/>
    <cellStyle name="SAPBEXexcGood3 6" xfId="392"/>
    <cellStyle name="SAPBEXfilterDrill" xfId="393"/>
    <cellStyle name="SAPBEXfilterDrill 2" xfId="394"/>
    <cellStyle name="SAPBEXfilterDrill 3" xfId="395"/>
    <cellStyle name="SAPBEXfilterDrill 4" xfId="396"/>
    <cellStyle name="SAPBEXfilterDrill 5" xfId="397"/>
    <cellStyle name="SAPBEXfilterDrill 6" xfId="398"/>
    <cellStyle name="SAPBEXfilterItem" xfId="399"/>
    <cellStyle name="SAPBEXfilterItem 2" xfId="400"/>
    <cellStyle name="SAPBEXfilterItem 3" xfId="401"/>
    <cellStyle name="SAPBEXfilterItem 4" xfId="402"/>
    <cellStyle name="SAPBEXfilterItem 5" xfId="403"/>
    <cellStyle name="SAPBEXfilterItem 6" xfId="404"/>
    <cellStyle name="SAPBEXfilterText" xfId="405"/>
    <cellStyle name="SAPBEXfilterText 2" xfId="406"/>
    <cellStyle name="SAPBEXfilterText 3" xfId="407"/>
    <cellStyle name="SAPBEXfilterText 4" xfId="408"/>
    <cellStyle name="SAPBEXfilterText 5" xfId="409"/>
    <cellStyle name="SAPBEXfilterText 6" xfId="410"/>
    <cellStyle name="SAPBEXformats" xfId="411"/>
    <cellStyle name="SAPBEXformats 2" xfId="412"/>
    <cellStyle name="SAPBEXformats 3" xfId="413"/>
    <cellStyle name="SAPBEXformats 4" xfId="414"/>
    <cellStyle name="SAPBEXformats 5" xfId="415"/>
    <cellStyle name="SAPBEXformats 6" xfId="416"/>
    <cellStyle name="SAPBEXheaderItem" xfId="417"/>
    <cellStyle name="SAPBEXheaderItem 2" xfId="418"/>
    <cellStyle name="SAPBEXheaderItem 3" xfId="419"/>
    <cellStyle name="SAPBEXheaderItem 4" xfId="420"/>
    <cellStyle name="SAPBEXheaderItem 5" xfId="421"/>
    <cellStyle name="SAPBEXheaderItem 6" xfId="422"/>
    <cellStyle name="SAPBEXheaderText" xfId="423"/>
    <cellStyle name="SAPBEXheaderText 2" xfId="424"/>
    <cellStyle name="SAPBEXheaderText 3" xfId="425"/>
    <cellStyle name="SAPBEXheaderText 4" xfId="426"/>
    <cellStyle name="SAPBEXheaderText 5" xfId="427"/>
    <cellStyle name="SAPBEXheaderText 6" xfId="428"/>
    <cellStyle name="SAPBEXHLevel0" xfId="429"/>
    <cellStyle name="SAPBEXHLevel0 2" xfId="430"/>
    <cellStyle name="SAPBEXHLevel0 3" xfId="431"/>
    <cellStyle name="SAPBEXHLevel0 4" xfId="432"/>
    <cellStyle name="SAPBEXHLevel0 5" xfId="433"/>
    <cellStyle name="SAPBEXHLevel0 6" xfId="434"/>
    <cellStyle name="SAPBEXHLevel0 7" xfId="435"/>
    <cellStyle name="SAPBEXHLevel0_7y-отчетная_РЖД_2009_04" xfId="436"/>
    <cellStyle name="SAPBEXHLevel0X" xfId="437"/>
    <cellStyle name="SAPBEXHLevel0X 2" xfId="438"/>
    <cellStyle name="SAPBEXHLevel0X 3" xfId="439"/>
    <cellStyle name="SAPBEXHLevel0X 4" xfId="440"/>
    <cellStyle name="SAPBEXHLevel0X 5" xfId="441"/>
    <cellStyle name="SAPBEXHLevel0X 6" xfId="442"/>
    <cellStyle name="SAPBEXHLevel0X 7" xfId="443"/>
    <cellStyle name="SAPBEXHLevel0X 8" xfId="444"/>
    <cellStyle name="SAPBEXHLevel0X 9" xfId="445"/>
    <cellStyle name="SAPBEXHLevel0X_7-р_Из_Системы" xfId="446"/>
    <cellStyle name="SAPBEXHLevel1" xfId="447"/>
    <cellStyle name="SAPBEXHLevel1 2" xfId="448"/>
    <cellStyle name="SAPBEXHLevel1 3" xfId="449"/>
    <cellStyle name="SAPBEXHLevel1 4" xfId="450"/>
    <cellStyle name="SAPBEXHLevel1 5" xfId="451"/>
    <cellStyle name="SAPBEXHLevel1 6" xfId="452"/>
    <cellStyle name="SAPBEXHLevel1 7" xfId="453"/>
    <cellStyle name="SAPBEXHLevel1_7y-отчетная_РЖД_2009_04" xfId="454"/>
    <cellStyle name="SAPBEXHLevel1X" xfId="455"/>
    <cellStyle name="SAPBEXHLevel1X 2" xfId="456"/>
    <cellStyle name="SAPBEXHLevel1X 3" xfId="457"/>
    <cellStyle name="SAPBEXHLevel1X 4" xfId="458"/>
    <cellStyle name="SAPBEXHLevel1X 5" xfId="459"/>
    <cellStyle name="SAPBEXHLevel1X 6" xfId="460"/>
    <cellStyle name="SAPBEXHLevel1X 7" xfId="461"/>
    <cellStyle name="SAPBEXHLevel1X 8" xfId="462"/>
    <cellStyle name="SAPBEXHLevel1X 9" xfId="463"/>
    <cellStyle name="SAPBEXHLevel1X_7-р_Из_Системы" xfId="464"/>
    <cellStyle name="SAPBEXHLevel2" xfId="465"/>
    <cellStyle name="SAPBEXHLevel2 2" xfId="466"/>
    <cellStyle name="SAPBEXHLevel2 3" xfId="467"/>
    <cellStyle name="SAPBEXHLevel2 4" xfId="468"/>
    <cellStyle name="SAPBEXHLevel2 5" xfId="469"/>
    <cellStyle name="SAPBEXHLevel2 6" xfId="470"/>
    <cellStyle name="SAPBEXHLevel2_Приложение_1_к_7-у-о_2009_Кв_1_ФСТ" xfId="471"/>
    <cellStyle name="SAPBEXHLevel2X" xfId="472"/>
    <cellStyle name="SAPBEXHLevel2X 2" xfId="473"/>
    <cellStyle name="SAPBEXHLevel2X 3" xfId="474"/>
    <cellStyle name="SAPBEXHLevel2X 4" xfId="475"/>
    <cellStyle name="SAPBEXHLevel2X 5" xfId="476"/>
    <cellStyle name="SAPBEXHLevel2X 6" xfId="477"/>
    <cellStyle name="SAPBEXHLevel2X 7" xfId="478"/>
    <cellStyle name="SAPBEXHLevel2X 8" xfId="479"/>
    <cellStyle name="SAPBEXHLevel2X 9" xfId="480"/>
    <cellStyle name="SAPBEXHLevel2X_7-р_Из_Системы" xfId="481"/>
    <cellStyle name="SAPBEXHLevel3" xfId="482"/>
    <cellStyle name="SAPBEXHLevel3 2" xfId="483"/>
    <cellStyle name="SAPBEXHLevel3 3" xfId="484"/>
    <cellStyle name="SAPBEXHLevel3 4" xfId="485"/>
    <cellStyle name="SAPBEXHLevel3 5" xfId="486"/>
    <cellStyle name="SAPBEXHLevel3 6" xfId="487"/>
    <cellStyle name="SAPBEXHLevel3_Приложение_1_к_7-у-о_2009_Кв_1_ФСТ" xfId="488"/>
    <cellStyle name="SAPBEXHLevel3X" xfId="489"/>
    <cellStyle name="SAPBEXHLevel3X 2" xfId="490"/>
    <cellStyle name="SAPBEXHLevel3X 3" xfId="491"/>
    <cellStyle name="SAPBEXHLevel3X 4" xfId="492"/>
    <cellStyle name="SAPBEXHLevel3X 5" xfId="493"/>
    <cellStyle name="SAPBEXHLevel3X 6" xfId="494"/>
    <cellStyle name="SAPBEXHLevel3X 7" xfId="495"/>
    <cellStyle name="SAPBEXHLevel3X 8" xfId="496"/>
    <cellStyle name="SAPBEXHLevel3X 9" xfId="497"/>
    <cellStyle name="SAPBEXHLevel3X_7-р_Из_Системы" xfId="498"/>
    <cellStyle name="SAPBEXinputData" xfId="499"/>
    <cellStyle name="SAPBEXinputData 10" xfId="500"/>
    <cellStyle name="SAPBEXinputData 2" xfId="501"/>
    <cellStyle name="SAPBEXinputData 3" xfId="502"/>
    <cellStyle name="SAPBEXinputData 4" xfId="503"/>
    <cellStyle name="SAPBEXinputData 5" xfId="504"/>
    <cellStyle name="SAPBEXinputData 6" xfId="505"/>
    <cellStyle name="SAPBEXinputData 7" xfId="506"/>
    <cellStyle name="SAPBEXinputData 8" xfId="507"/>
    <cellStyle name="SAPBEXinputData 9" xfId="508"/>
    <cellStyle name="SAPBEXinputData_7-р_Из_Системы" xfId="509"/>
    <cellStyle name="SAPBEXItemHeader" xfId="510"/>
    <cellStyle name="SAPBEXresData" xfId="511"/>
    <cellStyle name="SAPBEXresData 2" xfId="512"/>
    <cellStyle name="SAPBEXresData 3" xfId="513"/>
    <cellStyle name="SAPBEXresData 4" xfId="514"/>
    <cellStyle name="SAPBEXresData 5" xfId="515"/>
    <cellStyle name="SAPBEXresData 6" xfId="516"/>
    <cellStyle name="SAPBEXresDataEmph" xfId="517"/>
    <cellStyle name="SAPBEXresDataEmph 2" xfId="518"/>
    <cellStyle name="SAPBEXresDataEmph 2 2" xfId="519"/>
    <cellStyle name="SAPBEXresDataEmph 3" xfId="520"/>
    <cellStyle name="SAPBEXresDataEmph 3 2" xfId="521"/>
    <cellStyle name="SAPBEXresDataEmph 4" xfId="522"/>
    <cellStyle name="SAPBEXresDataEmph 4 2" xfId="523"/>
    <cellStyle name="SAPBEXresDataEmph 5" xfId="524"/>
    <cellStyle name="SAPBEXresDataEmph 5 2" xfId="525"/>
    <cellStyle name="SAPBEXresDataEmph 6" xfId="526"/>
    <cellStyle name="SAPBEXresDataEmph 6 2" xfId="527"/>
    <cellStyle name="SAPBEXresItem" xfId="528"/>
    <cellStyle name="SAPBEXresItem 2" xfId="529"/>
    <cellStyle name="SAPBEXresItem 3" xfId="530"/>
    <cellStyle name="SAPBEXresItem 4" xfId="531"/>
    <cellStyle name="SAPBEXresItem 5" xfId="532"/>
    <cellStyle name="SAPBEXresItem 6" xfId="533"/>
    <cellStyle name="SAPBEXresItemX" xfId="534"/>
    <cellStyle name="SAPBEXresItemX 2" xfId="535"/>
    <cellStyle name="SAPBEXresItemX 3" xfId="536"/>
    <cellStyle name="SAPBEXresItemX 4" xfId="537"/>
    <cellStyle name="SAPBEXresItemX 5" xfId="538"/>
    <cellStyle name="SAPBEXresItemX 6" xfId="539"/>
    <cellStyle name="SAPBEXstdData" xfId="540"/>
    <cellStyle name="SAPBEXstdData 2" xfId="541"/>
    <cellStyle name="SAPBEXstdData 3" xfId="542"/>
    <cellStyle name="SAPBEXstdData 4" xfId="543"/>
    <cellStyle name="SAPBEXstdData 5" xfId="544"/>
    <cellStyle name="SAPBEXstdData 6" xfId="545"/>
    <cellStyle name="SAPBEXstdData_Приложение_1_к_7-у-о_2009_Кв_1_ФСТ" xfId="546"/>
    <cellStyle name="SAPBEXstdDataEmph" xfId="547"/>
    <cellStyle name="SAPBEXstdDataEmph 2" xfId="548"/>
    <cellStyle name="SAPBEXstdDataEmph 3" xfId="549"/>
    <cellStyle name="SAPBEXstdDataEmph 4" xfId="550"/>
    <cellStyle name="SAPBEXstdDataEmph 5" xfId="551"/>
    <cellStyle name="SAPBEXstdDataEmph 6" xfId="552"/>
    <cellStyle name="SAPBEXstdItem" xfId="553"/>
    <cellStyle name="SAPBEXstdItem 2" xfId="554"/>
    <cellStyle name="SAPBEXstdItem 3" xfId="555"/>
    <cellStyle name="SAPBEXstdItem 4" xfId="556"/>
    <cellStyle name="SAPBEXstdItem 5" xfId="557"/>
    <cellStyle name="SAPBEXstdItem 6" xfId="558"/>
    <cellStyle name="SAPBEXstdItem 7" xfId="559"/>
    <cellStyle name="SAPBEXstdItem_7-р" xfId="560"/>
    <cellStyle name="SAPBEXstdItemX" xfId="561"/>
    <cellStyle name="SAPBEXstdItemX 2" xfId="562"/>
    <cellStyle name="SAPBEXstdItemX 3" xfId="563"/>
    <cellStyle name="SAPBEXstdItemX 4" xfId="564"/>
    <cellStyle name="SAPBEXstdItemX 5" xfId="565"/>
    <cellStyle name="SAPBEXstdItemX 6" xfId="566"/>
    <cellStyle name="SAPBEXtitle" xfId="567"/>
    <cellStyle name="SAPBEXtitle 2" xfId="568"/>
    <cellStyle name="SAPBEXtitle 3" xfId="569"/>
    <cellStyle name="SAPBEXtitle 4" xfId="570"/>
    <cellStyle name="SAPBEXtitle 5" xfId="571"/>
    <cellStyle name="SAPBEXtitle 6" xfId="572"/>
    <cellStyle name="SAPBEXunassignedItem" xfId="573"/>
    <cellStyle name="SAPBEXunassignedItem 2" xfId="574"/>
    <cellStyle name="SAPBEXundefined" xfId="575"/>
    <cellStyle name="SAPBEXundefined 2" xfId="576"/>
    <cellStyle name="SAPBEXundefined 3" xfId="577"/>
    <cellStyle name="SAPBEXundefined 4" xfId="578"/>
    <cellStyle name="SAPBEXundefined 5" xfId="579"/>
    <cellStyle name="SAPBEXundefined 6" xfId="580"/>
    <cellStyle name="Sheet Title" xfId="581"/>
    <cellStyle name="styleColumnTitles" xfId="582"/>
    <cellStyle name="styleDateRange" xfId="583"/>
    <cellStyle name="styleHidden" xfId="584"/>
    <cellStyle name="styleNormal" xfId="585"/>
    <cellStyle name="styleSeriesAttributes" xfId="586"/>
    <cellStyle name="styleSeriesData" xfId="587"/>
    <cellStyle name="styleSeriesDataForecast" xfId="588"/>
    <cellStyle name="styleSeriesDataForecastNA" xfId="589"/>
    <cellStyle name="styleSeriesDataNA" xfId="590"/>
    <cellStyle name="Text Indent A" xfId="591"/>
    <cellStyle name="Text Indent B" xfId="592"/>
    <cellStyle name="Text Indent C" xfId="593"/>
    <cellStyle name="Times New Roman0181000015536870911" xfId="594"/>
    <cellStyle name="Title" xfId="595"/>
    <cellStyle name="Total" xfId="596"/>
    <cellStyle name="Warning Text" xfId="597"/>
    <cellStyle name="Акцент1" xfId="598" builtinId="29" customBuiltin="1"/>
    <cellStyle name="Акцент1 2" xfId="599"/>
    <cellStyle name="Акцент2" xfId="600" builtinId="33" customBuiltin="1"/>
    <cellStyle name="Акцент2 2" xfId="601"/>
    <cellStyle name="Акцент3" xfId="602" builtinId="37" customBuiltin="1"/>
    <cellStyle name="Акцент3 2" xfId="603"/>
    <cellStyle name="Акцент4" xfId="604" builtinId="41" customBuiltin="1"/>
    <cellStyle name="Акцент4 2" xfId="605"/>
    <cellStyle name="Акцент5" xfId="606" builtinId="45" customBuiltin="1"/>
    <cellStyle name="Акцент5 2" xfId="607"/>
    <cellStyle name="Акцент6" xfId="608" builtinId="49" customBuiltin="1"/>
    <cellStyle name="Акцент6 2" xfId="609"/>
    <cellStyle name="Ввод " xfId="610" builtinId="20" customBuiltin="1"/>
    <cellStyle name="Ввод  2" xfId="611"/>
    <cellStyle name="Вывод" xfId="612" builtinId="21" customBuiltin="1"/>
    <cellStyle name="Вывод 2" xfId="613"/>
    <cellStyle name="Вычисление" xfId="614" builtinId="22" customBuiltin="1"/>
    <cellStyle name="Вычисление 2" xfId="615"/>
    <cellStyle name="Заголовок 1" xfId="616" builtinId="16" customBuiltin="1"/>
    <cellStyle name="Заголовок 1 2" xfId="617"/>
    <cellStyle name="Заголовок 2" xfId="618" builtinId="17" customBuiltin="1"/>
    <cellStyle name="Заголовок 2 2" xfId="619"/>
    <cellStyle name="Заголовок 3" xfId="620" builtinId="18" customBuiltin="1"/>
    <cellStyle name="Заголовок 3 2" xfId="621"/>
    <cellStyle name="Заголовок 4" xfId="622" builtinId="19" customBuiltin="1"/>
    <cellStyle name="Заголовок 4 2" xfId="623"/>
    <cellStyle name="Итог" xfId="624" builtinId="25" customBuiltin="1"/>
    <cellStyle name="Итог 2" xfId="625"/>
    <cellStyle name="Контрольная ячейка" xfId="626" builtinId="23" customBuiltin="1"/>
    <cellStyle name="Контрольная ячейка 2" xfId="627"/>
    <cellStyle name="Название" xfId="628" builtinId="15" customBuiltin="1"/>
    <cellStyle name="Название 2" xfId="629"/>
    <cellStyle name="Нейтральный" xfId="630" builtinId="28" customBuiltin="1"/>
    <cellStyle name="Нейтральный 2" xfId="631"/>
    <cellStyle name="Обычный" xfId="0" builtinId="0"/>
    <cellStyle name="Обычный 10" xfId="632"/>
    <cellStyle name="Обычный 11" xfId="633"/>
    <cellStyle name="Обычный 12" xfId="634"/>
    <cellStyle name="Обычный 12 2" xfId="635"/>
    <cellStyle name="Обычный 12_Т-НахВТО-газ-28.09.12" xfId="636"/>
    <cellStyle name="Обычный 13" xfId="637"/>
    <cellStyle name="Обычный 14" xfId="638"/>
    <cellStyle name="Обычный 15" xfId="639"/>
    <cellStyle name="Обычный 16" xfId="640"/>
    <cellStyle name="Обычный 16 2" xfId="641"/>
    <cellStyle name="Обычный 17" xfId="642"/>
    <cellStyle name="Обычный 18" xfId="643"/>
    <cellStyle name="Обычный 19" xfId="644"/>
    <cellStyle name="Обычный 2" xfId="645"/>
    <cellStyle name="Обычный 2 10" xfId="646"/>
    <cellStyle name="Обычный 2 11" xfId="647"/>
    <cellStyle name="Обычный 2 11 2" xfId="648"/>
    <cellStyle name="Обычный 2 11_Т-НахВТО-газ-28.09.12" xfId="649"/>
    <cellStyle name="Обычный 2 12" xfId="650"/>
    <cellStyle name="Обычный 2 12 2" xfId="651"/>
    <cellStyle name="Обычный 2 12_Т-НахВТО-газ-28.09.12" xfId="652"/>
    <cellStyle name="Обычный 2 13" xfId="653"/>
    <cellStyle name="Обычный 2 14" xfId="654"/>
    <cellStyle name="Обычный 2 2" xfId="655"/>
    <cellStyle name="Обычный 2 3" xfId="656"/>
    <cellStyle name="Обычный 2 4" xfId="657"/>
    <cellStyle name="Обычный 2 5" xfId="658"/>
    <cellStyle name="Обычный 2 6" xfId="659"/>
    <cellStyle name="Обычный 2 7" xfId="660"/>
    <cellStyle name="Обычный 2 8" xfId="661"/>
    <cellStyle name="Обычный 2 9" xfId="662"/>
    <cellStyle name="Обычный 2_Т-НахВТО-газ-28.09.12" xfId="663"/>
    <cellStyle name="Обычный 20" xfId="664"/>
    <cellStyle name="Обычный 21" xfId="665"/>
    <cellStyle name="Обычный 22" xfId="666"/>
    <cellStyle name="Обычный 23" xfId="667"/>
    <cellStyle name="Обычный 24" xfId="668"/>
    <cellStyle name="Обычный 25" xfId="669"/>
    <cellStyle name="Обычный 26" xfId="670"/>
    <cellStyle name="Обычный 27" xfId="671"/>
    <cellStyle name="Обычный 28" xfId="672"/>
    <cellStyle name="Обычный 29" xfId="673"/>
    <cellStyle name="Обычный 3" xfId="674"/>
    <cellStyle name="Обычный 3 2" xfId="675"/>
    <cellStyle name="Обычный 3 3" xfId="676"/>
    <cellStyle name="Обычный 3 4" xfId="677"/>
    <cellStyle name="Обычный 3 5" xfId="678"/>
    <cellStyle name="Обычный 3 6" xfId="679"/>
    <cellStyle name="Обычный 3_RZD_2009-2030_macromodel_090518" xfId="680"/>
    <cellStyle name="Обычный 30" xfId="681"/>
    <cellStyle name="Обычный 31" xfId="682"/>
    <cellStyle name="Обычный 32" xfId="683"/>
    <cellStyle name="Обычный 33" xfId="684"/>
    <cellStyle name="Обычный 34" xfId="685"/>
    <cellStyle name="Обычный 35" xfId="686"/>
    <cellStyle name="Обычный 36" xfId="687"/>
    <cellStyle name="Обычный 37" xfId="688"/>
    <cellStyle name="Обычный 38" xfId="689"/>
    <cellStyle name="Обычный 4" xfId="690"/>
    <cellStyle name="Обычный 4 2" xfId="691"/>
    <cellStyle name="Обычный 4 2 2" xfId="692"/>
    <cellStyle name="Обычный 4 2_Т-НахВТО-газ-28.09.12" xfId="693"/>
    <cellStyle name="Обычный 4 3" xfId="694"/>
    <cellStyle name="Обычный 4_ЦФ запрос2008-2009" xfId="695"/>
    <cellStyle name="Обычный 5" xfId="696"/>
    <cellStyle name="Обычный 5 2" xfId="697"/>
    <cellStyle name="Обычный 6" xfId="698"/>
    <cellStyle name="Обычный 7" xfId="699"/>
    <cellStyle name="Обычный 8" xfId="700"/>
    <cellStyle name="Обычный 9" xfId="701"/>
    <cellStyle name="Плохой" xfId="702" builtinId="27" customBuiltin="1"/>
    <cellStyle name="Плохой 2" xfId="703"/>
    <cellStyle name="Пояснение" xfId="704" builtinId="53" customBuiltin="1"/>
    <cellStyle name="Пояснение 2" xfId="705"/>
    <cellStyle name="Примечание" xfId="706" builtinId="10" customBuiltin="1"/>
    <cellStyle name="Примечание 2" xfId="707"/>
    <cellStyle name="Примечание 3" xfId="708"/>
    <cellStyle name="Примечание 4" xfId="709"/>
    <cellStyle name="Процентный" xfId="710" builtinId="5"/>
    <cellStyle name="Процентный 10" xfId="711"/>
    <cellStyle name="Процентный 11" xfId="712"/>
    <cellStyle name="Процентный 12" xfId="713"/>
    <cellStyle name="Процентный 2" xfId="714"/>
    <cellStyle name="Процентный 2 2" xfId="715"/>
    <cellStyle name="Процентный 2 2 2" xfId="716"/>
    <cellStyle name="Процентный 3" xfId="717"/>
    <cellStyle name="Процентный 3 2" xfId="718"/>
    <cellStyle name="Процентный 4" xfId="719"/>
    <cellStyle name="Процентный 4 2" xfId="720"/>
    <cellStyle name="Процентный 5" xfId="721"/>
    <cellStyle name="Процентный 6" xfId="722"/>
    <cellStyle name="Процентный 7" xfId="723"/>
    <cellStyle name="Процентный 8" xfId="724"/>
    <cellStyle name="Процентный 9" xfId="725"/>
    <cellStyle name="Сверхулин" xfId="726"/>
    <cellStyle name="Связанная ячейка" xfId="727" builtinId="24" customBuiltin="1"/>
    <cellStyle name="Связанная ячейка 2" xfId="728"/>
    <cellStyle name="Стиль 1" xfId="729"/>
    <cellStyle name="Стиль 1 2" xfId="730"/>
    <cellStyle name="Стиль 1 3" xfId="731"/>
    <cellStyle name="Стиль 1 4" xfId="732"/>
    <cellStyle name="Стиль 1 5" xfId="733"/>
    <cellStyle name="Стиль 1 6" xfId="734"/>
    <cellStyle name="Стиль 1 7" xfId="735"/>
    <cellStyle name="Стиль 1 8" xfId="736"/>
    <cellStyle name="Стиль 1_Книга2" xfId="737"/>
    <cellStyle name="ТаблицаТекст" xfId="738"/>
    <cellStyle name="Текст предупреждения" xfId="739" builtinId="11" customBuiltin="1"/>
    <cellStyle name="Текст предупреждения 2" xfId="740"/>
    <cellStyle name="Тысячи [0]_Chart1 (Sales &amp; Costs)" xfId="741"/>
    <cellStyle name="Тысячи_Chart1 (Sales &amp; Costs)" xfId="742"/>
    <cellStyle name="Финансовый 10" xfId="743"/>
    <cellStyle name="Финансовый 11" xfId="744"/>
    <cellStyle name="Финансовый 12" xfId="745"/>
    <cellStyle name="Финансовый 13" xfId="746"/>
    <cellStyle name="Финансовый 14" xfId="747"/>
    <cellStyle name="Финансовый 15" xfId="748"/>
    <cellStyle name="Финансовый 2" xfId="749"/>
    <cellStyle name="Финансовый 2 10" xfId="750"/>
    <cellStyle name="Финансовый 2 2" xfId="751"/>
    <cellStyle name="Финансовый 2 3" xfId="752"/>
    <cellStyle name="Финансовый 2 4" xfId="753"/>
    <cellStyle name="Финансовый 2 5" xfId="754"/>
    <cellStyle name="Финансовый 2 6" xfId="755"/>
    <cellStyle name="Финансовый 2 7" xfId="756"/>
    <cellStyle name="Финансовый 2 8" xfId="757"/>
    <cellStyle name="Финансовый 2 9" xfId="758"/>
    <cellStyle name="Финансовый 3" xfId="759"/>
    <cellStyle name="Финансовый 4" xfId="760"/>
    <cellStyle name="Финансовый 5" xfId="761"/>
    <cellStyle name="Финансовый 6" xfId="762"/>
    <cellStyle name="Финансовый 7" xfId="763"/>
    <cellStyle name="Финансовый 8" xfId="764"/>
    <cellStyle name="Финансовый 9" xfId="765"/>
    <cellStyle name="Хороший" xfId="766" builtinId="26" customBuiltin="1"/>
    <cellStyle name="Хороший 2" xfId="7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"/>
  <sheetViews>
    <sheetView tabSelected="1" view="pageBreakPreview" zoomScaleNormal="90" zoomScaleSheetLayoutView="100" zoomScalePageLayoutView="70" workbookViewId="0">
      <pane xSplit="2" ySplit="13" topLeftCell="N32" activePane="bottomRight" state="frozen"/>
      <selection pane="topRight" activeCell="C1" sqref="C1"/>
      <selection pane="bottomLeft" activeCell="A8" sqref="A8"/>
      <selection pane="bottomRight" activeCell="S4" sqref="S4:X4"/>
    </sheetView>
  </sheetViews>
  <sheetFormatPr defaultColWidth="9.140625" defaultRowHeight="12.75" x14ac:dyDescent="0.2"/>
  <cols>
    <col min="1" max="1" width="37.7109375" style="8" customWidth="1"/>
    <col min="2" max="2" width="14.140625" style="9" customWidth="1"/>
    <col min="3" max="3" width="13.7109375" style="9" customWidth="1"/>
    <col min="4" max="4" width="13.7109375" style="9" hidden="1" customWidth="1"/>
    <col min="5" max="7" width="13.140625" style="8" bestFit="1" customWidth="1"/>
    <col min="8" max="16" width="12" style="8" bestFit="1" customWidth="1"/>
    <col min="17" max="21" width="13.7109375" style="8" bestFit="1" customWidth="1"/>
    <col min="22" max="22" width="11.7109375" style="8" customWidth="1"/>
    <col min="23" max="23" width="11.140625" style="8" customWidth="1"/>
    <col min="24" max="24" width="10.140625" style="8" customWidth="1"/>
    <col min="25" max="25" width="9.140625" style="8" customWidth="1"/>
    <col min="26" max="33" width="9.140625" style="8" hidden="1" customWidth="1"/>
    <col min="34" max="34" width="9.140625" style="8" customWidth="1"/>
    <col min="35" max="16384" width="9.140625" style="8"/>
  </cols>
  <sheetData>
    <row r="1" spans="1:24" ht="20.25" x14ac:dyDescent="0.3">
      <c r="S1" s="109" t="s">
        <v>45</v>
      </c>
      <c r="T1" s="109"/>
      <c r="U1" s="109"/>
      <c r="V1" s="109"/>
    </row>
    <row r="2" spans="1:24" ht="20.25" x14ac:dyDescent="0.3">
      <c r="S2" s="109" t="s">
        <v>50</v>
      </c>
      <c r="T2" s="109"/>
      <c r="U2" s="109"/>
      <c r="V2" s="109"/>
      <c r="W2" s="109"/>
      <c r="X2" s="109"/>
    </row>
    <row r="3" spans="1:24" ht="20.25" x14ac:dyDescent="0.3">
      <c r="S3" s="109" t="s">
        <v>51</v>
      </c>
      <c r="T3" s="109"/>
      <c r="U3" s="109"/>
      <c r="V3" s="109"/>
      <c r="W3" s="109"/>
      <c r="X3" s="109"/>
    </row>
    <row r="4" spans="1:24" ht="20.25" x14ac:dyDescent="0.3">
      <c r="S4" s="109" t="s">
        <v>55</v>
      </c>
      <c r="T4" s="109"/>
      <c r="U4" s="109"/>
      <c r="V4" s="109"/>
      <c r="W4" s="109"/>
      <c r="X4" s="109"/>
    </row>
    <row r="5" spans="1:24" ht="20.25" x14ac:dyDescent="0.3">
      <c r="S5" s="105"/>
      <c r="T5" s="105"/>
      <c r="U5" s="105"/>
      <c r="V5" s="105"/>
    </row>
    <row r="6" spans="1:24" ht="20.25" x14ac:dyDescent="0.3">
      <c r="S6" s="109" t="s">
        <v>46</v>
      </c>
      <c r="T6" s="109"/>
      <c r="U6" s="109"/>
      <c r="V6" s="109"/>
    </row>
    <row r="7" spans="1:24" ht="45" customHeight="1" x14ac:dyDescent="0.2">
      <c r="S7" s="110" t="s">
        <v>47</v>
      </c>
      <c r="T7" s="110"/>
      <c r="U7" s="110"/>
      <c r="V7" s="110"/>
      <c r="W7" s="110"/>
      <c r="X7" s="110"/>
    </row>
    <row r="8" spans="1:24" ht="9.6" customHeight="1" x14ac:dyDescent="0.25"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11"/>
      <c r="V8" s="111"/>
      <c r="W8" s="111"/>
      <c r="X8" s="111"/>
    </row>
    <row r="9" spans="1:24" s="10" customFormat="1" ht="20.25" customHeight="1" x14ac:dyDescent="0.2">
      <c r="A9" s="141" t="s">
        <v>48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</row>
    <row r="10" spans="1:24" s="10" customFormat="1" ht="21" customHeight="1" x14ac:dyDescent="0.2">
      <c r="A10" s="141" t="s">
        <v>49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ht="21" customHeight="1" thickBo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W11" s="104"/>
    </row>
    <row r="12" spans="1:24" ht="33" x14ac:dyDescent="0.25">
      <c r="A12" s="151" t="s">
        <v>0</v>
      </c>
      <c r="B12" s="164" t="s">
        <v>1</v>
      </c>
      <c r="C12" s="151" t="s">
        <v>25</v>
      </c>
      <c r="D12" s="82" t="s">
        <v>41</v>
      </c>
      <c r="E12" s="61">
        <v>2014</v>
      </c>
      <c r="F12" s="5">
        <v>2015</v>
      </c>
      <c r="G12" s="6">
        <v>2016</v>
      </c>
      <c r="H12" s="6">
        <v>2017</v>
      </c>
      <c r="I12" s="6">
        <v>2018</v>
      </c>
      <c r="J12" s="6">
        <v>2019</v>
      </c>
      <c r="K12" s="6">
        <v>2020</v>
      </c>
      <c r="L12" s="6">
        <v>2021</v>
      </c>
      <c r="M12" s="6">
        <v>2022</v>
      </c>
      <c r="N12" s="6">
        <v>2023</v>
      </c>
      <c r="O12" s="6">
        <v>2024</v>
      </c>
      <c r="P12" s="6">
        <v>2025</v>
      </c>
      <c r="Q12" s="6">
        <v>2026</v>
      </c>
      <c r="R12" s="6">
        <v>2027</v>
      </c>
      <c r="S12" s="6">
        <v>2028</v>
      </c>
      <c r="T12" s="6">
        <v>2029</v>
      </c>
      <c r="U12" s="7">
        <v>2030</v>
      </c>
      <c r="V12" s="45" t="s">
        <v>42</v>
      </c>
      <c r="W12" s="45" t="s">
        <v>43</v>
      </c>
      <c r="X12" s="46" t="s">
        <v>44</v>
      </c>
    </row>
    <row r="13" spans="1:24" ht="27" customHeight="1" thickBot="1" x14ac:dyDescent="0.25">
      <c r="A13" s="152"/>
      <c r="B13" s="165"/>
      <c r="C13" s="152"/>
      <c r="D13" s="83"/>
      <c r="E13" s="62" t="s">
        <v>23</v>
      </c>
      <c r="F13" s="26" t="s">
        <v>23</v>
      </c>
      <c r="G13" s="26" t="s">
        <v>23</v>
      </c>
      <c r="H13" s="27" t="s">
        <v>9</v>
      </c>
      <c r="I13" s="169" t="s">
        <v>29</v>
      </c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1"/>
    </row>
    <row r="14" spans="1:24" s="11" customFormat="1" ht="15.75" x14ac:dyDescent="0.25">
      <c r="A14" s="172" t="s">
        <v>18</v>
      </c>
      <c r="B14" s="154" t="s">
        <v>6</v>
      </c>
      <c r="C14" s="69" t="s">
        <v>26</v>
      </c>
      <c r="D14" s="173">
        <v>1067.2</v>
      </c>
      <c r="E14" s="166">
        <v>1072.3</v>
      </c>
      <c r="F14" s="153">
        <v>1075.5999999999999</v>
      </c>
      <c r="G14" s="153">
        <v>1077.8</v>
      </c>
      <c r="H14" s="153">
        <v>1079.3</v>
      </c>
      <c r="I14" s="44">
        <v>1079.5</v>
      </c>
      <c r="J14" s="44">
        <v>1080</v>
      </c>
      <c r="K14" s="44">
        <v>1082.7</v>
      </c>
      <c r="L14" s="44">
        <v>1084</v>
      </c>
      <c r="M14" s="44">
        <v>1085.8</v>
      </c>
      <c r="N14" s="44">
        <v>1087.5999999999999</v>
      </c>
      <c r="O14" s="44">
        <v>1089.4000000000001</v>
      </c>
      <c r="P14" s="44">
        <v>1093.8</v>
      </c>
      <c r="Q14" s="44">
        <v>1095.8</v>
      </c>
      <c r="R14" s="44">
        <v>1097.7</v>
      </c>
      <c r="S14" s="44">
        <v>1099.4000000000001</v>
      </c>
      <c r="T14" s="44">
        <v>1101.5</v>
      </c>
      <c r="U14" s="50">
        <v>1106.5</v>
      </c>
      <c r="V14" s="106">
        <f>K14/$F$14*100</f>
        <v>100.66009669021942</v>
      </c>
      <c r="W14" s="107">
        <f>P14/$F$14*100</f>
        <v>101.69207883971738</v>
      </c>
      <c r="X14" s="108">
        <f>U14/$F$14*100</f>
        <v>102.87281517292675</v>
      </c>
    </row>
    <row r="15" spans="1:24" s="11" customFormat="1" ht="15.75" x14ac:dyDescent="0.25">
      <c r="A15" s="119"/>
      <c r="B15" s="155"/>
      <c r="C15" s="70" t="s">
        <v>27</v>
      </c>
      <c r="D15" s="174"/>
      <c r="E15" s="167"/>
      <c r="F15" s="122"/>
      <c r="G15" s="122"/>
      <c r="H15" s="122"/>
      <c r="I15" s="17">
        <v>1080.2</v>
      </c>
      <c r="J15" s="17">
        <v>1081.3</v>
      </c>
      <c r="K15" s="17">
        <v>1086.7</v>
      </c>
      <c r="L15" s="17">
        <v>1088.7</v>
      </c>
      <c r="M15" s="17">
        <v>1091</v>
      </c>
      <c r="N15" s="17">
        <v>1093.7</v>
      </c>
      <c r="O15" s="17">
        <v>1096.5999999999999</v>
      </c>
      <c r="P15" s="17">
        <v>1103.2</v>
      </c>
      <c r="Q15" s="17">
        <v>1105.5999999999999</v>
      </c>
      <c r="R15" s="17">
        <v>1108</v>
      </c>
      <c r="S15" s="17">
        <v>1110.3</v>
      </c>
      <c r="T15" s="17">
        <v>1112.4000000000001</v>
      </c>
      <c r="U15" s="48">
        <v>1119.0999999999999</v>
      </c>
      <c r="V15" s="76">
        <f>K15/$F$14*100</f>
        <v>101.03198214949796</v>
      </c>
      <c r="W15" s="77">
        <f>P15/$F$14*100</f>
        <v>102.56600966902197</v>
      </c>
      <c r="X15" s="78">
        <f>U15/$F$14*100</f>
        <v>104.04425436965414</v>
      </c>
    </row>
    <row r="16" spans="1:24" s="11" customFormat="1" ht="15.75" x14ac:dyDescent="0.25">
      <c r="A16" s="119"/>
      <c r="B16" s="155"/>
      <c r="C16" s="70" t="s">
        <v>28</v>
      </c>
      <c r="D16" s="175"/>
      <c r="E16" s="168"/>
      <c r="F16" s="123"/>
      <c r="G16" s="123"/>
      <c r="H16" s="123"/>
      <c r="I16" s="17">
        <v>1086.3</v>
      </c>
      <c r="J16" s="17">
        <v>1093.4000000000001</v>
      </c>
      <c r="K16" s="17">
        <v>1101</v>
      </c>
      <c r="L16" s="17">
        <v>1105</v>
      </c>
      <c r="M16" s="17">
        <v>1108</v>
      </c>
      <c r="N16" s="17">
        <v>1111.3</v>
      </c>
      <c r="O16" s="17">
        <v>1114.8</v>
      </c>
      <c r="P16" s="17">
        <v>1123.2</v>
      </c>
      <c r="Q16" s="17">
        <v>1126</v>
      </c>
      <c r="R16" s="17">
        <v>1129</v>
      </c>
      <c r="S16" s="17">
        <v>1132</v>
      </c>
      <c r="T16" s="17">
        <v>1134.8</v>
      </c>
      <c r="U16" s="48">
        <v>1143.9000000000001</v>
      </c>
      <c r="V16" s="76">
        <f>K16/$F$14*100</f>
        <v>102.36147266641875</v>
      </c>
      <c r="W16" s="77">
        <f>P16/$F$14*100</f>
        <v>104.42543696541466</v>
      </c>
      <c r="X16" s="78">
        <f>U16/$F$14*100</f>
        <v>106.34994421718113</v>
      </c>
    </row>
    <row r="17" spans="1:32" s="11" customFormat="1" ht="9.6" customHeight="1" x14ac:dyDescent="0.25">
      <c r="A17" s="3"/>
      <c r="B17" s="29"/>
      <c r="C17" s="71"/>
      <c r="D17" s="85"/>
      <c r="E17" s="6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51"/>
      <c r="V17" s="32"/>
      <c r="W17" s="13"/>
      <c r="X17" s="14"/>
    </row>
    <row r="18" spans="1:32" ht="15.75" x14ac:dyDescent="0.25">
      <c r="A18" s="118" t="s">
        <v>10</v>
      </c>
      <c r="B18" s="125" t="s">
        <v>2</v>
      </c>
      <c r="C18" s="70" t="s">
        <v>26</v>
      </c>
      <c r="D18" s="176">
        <v>402562.1</v>
      </c>
      <c r="E18" s="131">
        <v>430266.8</v>
      </c>
      <c r="F18" s="124">
        <v>473693.08</v>
      </c>
      <c r="G18" s="124">
        <v>517261.73</v>
      </c>
      <c r="H18" s="124">
        <v>558442.80000000005</v>
      </c>
      <c r="I18" s="13">
        <v>580573.69999999995</v>
      </c>
      <c r="J18" s="13">
        <v>607707.93999999994</v>
      </c>
      <c r="K18" s="13">
        <v>637059.75</v>
      </c>
      <c r="L18" s="13">
        <v>665291.05282125005</v>
      </c>
      <c r="M18" s="13">
        <v>694790.0581033444</v>
      </c>
      <c r="N18" s="13">
        <v>727778.69006209122</v>
      </c>
      <c r="O18" s="13">
        <v>763095.60655473429</v>
      </c>
      <c r="P18" s="13">
        <v>796992.31339789566</v>
      </c>
      <c r="Q18" s="13">
        <v>837327.29738664965</v>
      </c>
      <c r="R18" s="13">
        <v>882291.77325631271</v>
      </c>
      <c r="S18" s="13">
        <v>930578.71971485752</v>
      </c>
      <c r="T18" s="13">
        <v>982462.20565383963</v>
      </c>
      <c r="U18" s="51">
        <v>1037234.4736190413</v>
      </c>
      <c r="V18" s="35">
        <f>ROUND(K18/F18*100,1)</f>
        <v>134.5</v>
      </c>
      <c r="W18" s="17">
        <f>ROUND(P18/F18*100,1)</f>
        <v>168.3</v>
      </c>
      <c r="X18" s="18">
        <f>ROUND(U18/F18*100,1)</f>
        <v>219</v>
      </c>
    </row>
    <row r="19" spans="1:32" ht="15.75" x14ac:dyDescent="0.25">
      <c r="A19" s="119"/>
      <c r="B19" s="126"/>
      <c r="C19" s="70" t="s">
        <v>27</v>
      </c>
      <c r="D19" s="174"/>
      <c r="E19" s="131"/>
      <c r="F19" s="124"/>
      <c r="G19" s="124"/>
      <c r="H19" s="124"/>
      <c r="I19" s="13">
        <v>587259.51</v>
      </c>
      <c r="J19" s="13">
        <v>619071.48</v>
      </c>
      <c r="K19" s="13">
        <v>657659.08700000006</v>
      </c>
      <c r="L19" s="13">
        <v>706531.04907314398</v>
      </c>
      <c r="M19" s="13">
        <v>751741.97090333444</v>
      </c>
      <c r="N19" s="13">
        <v>799065.63145564112</v>
      </c>
      <c r="O19" s="13">
        <v>846076.26068543934</v>
      </c>
      <c r="P19" s="13">
        <v>893245.01221865276</v>
      </c>
      <c r="Q19" s="13">
        <v>941208.69639474561</v>
      </c>
      <c r="R19" s="13">
        <v>992705.04780059133</v>
      </c>
      <c r="S19" s="13">
        <v>1044980.8956177704</v>
      </c>
      <c r="T19" s="13">
        <v>1100000.1847529416</v>
      </c>
      <c r="U19" s="51">
        <v>1159026.1946667845</v>
      </c>
      <c r="V19" s="35">
        <f>ROUND(K19/F18*100,1)</f>
        <v>138.80000000000001</v>
      </c>
      <c r="W19" s="17">
        <f>ROUND(P19/F18*100,1)</f>
        <v>188.6</v>
      </c>
      <c r="X19" s="18">
        <f>ROUND(U19/F18*100,1)</f>
        <v>244.7</v>
      </c>
    </row>
    <row r="20" spans="1:32" ht="25.15" customHeight="1" x14ac:dyDescent="0.25">
      <c r="A20" s="159"/>
      <c r="B20" s="127"/>
      <c r="C20" s="70" t="s">
        <v>28</v>
      </c>
      <c r="D20" s="175"/>
      <c r="E20" s="131"/>
      <c r="F20" s="124"/>
      <c r="G20" s="124"/>
      <c r="H20" s="124"/>
      <c r="I20" s="13">
        <v>589192.93999999994</v>
      </c>
      <c r="J20" s="13">
        <v>625953.25</v>
      </c>
      <c r="K20" s="13">
        <v>671257.88699999999</v>
      </c>
      <c r="L20" s="13">
        <v>730172.84922621609</v>
      </c>
      <c r="M20" s="13">
        <v>782920.53585431795</v>
      </c>
      <c r="N20" s="13">
        <v>837051.66170328553</v>
      </c>
      <c r="O20" s="13">
        <v>890599.5306057682</v>
      </c>
      <c r="P20" s="13">
        <v>945736.54754557135</v>
      </c>
      <c r="Q20" s="13">
        <v>1001369.4999549395</v>
      </c>
      <c r="R20" s="13">
        <v>1058215.2437283816</v>
      </c>
      <c r="S20" s="13">
        <v>1116113.3743584924</v>
      </c>
      <c r="T20" s="13">
        <v>1176017.4113870612</v>
      </c>
      <c r="U20" s="51">
        <v>1240337.3316680535</v>
      </c>
      <c r="V20" s="35">
        <f>ROUND(K20/F18*100,1)</f>
        <v>141.69999999999999</v>
      </c>
      <c r="W20" s="17">
        <f>ROUND(P20/F18*100,1)</f>
        <v>199.7</v>
      </c>
      <c r="X20" s="18">
        <f>ROUND(U20/F18*100,1)</f>
        <v>261.8</v>
      </c>
    </row>
    <row r="21" spans="1:32" ht="15.75" x14ac:dyDescent="0.25">
      <c r="A21" s="128" t="s">
        <v>7</v>
      </c>
      <c r="B21" s="125" t="s">
        <v>3</v>
      </c>
      <c r="C21" s="70" t="s">
        <v>26</v>
      </c>
      <c r="D21" s="84"/>
      <c r="E21" s="131">
        <v>100.2</v>
      </c>
      <c r="F21" s="124">
        <v>100.4</v>
      </c>
      <c r="G21" s="124">
        <v>100.1</v>
      </c>
      <c r="H21" s="124">
        <v>101.1</v>
      </c>
      <c r="I21" s="13">
        <v>100.6</v>
      </c>
      <c r="J21" s="13">
        <v>101.2</v>
      </c>
      <c r="K21" s="13">
        <v>101.3</v>
      </c>
      <c r="L21" s="13">
        <v>100.9</v>
      </c>
      <c r="M21" s="13">
        <v>101</v>
      </c>
      <c r="N21" s="13">
        <v>101.5</v>
      </c>
      <c r="O21" s="13">
        <v>101.7</v>
      </c>
      <c r="P21" s="13">
        <v>101.4</v>
      </c>
      <c r="Q21" s="13">
        <v>102.1</v>
      </c>
      <c r="R21" s="13">
        <v>102.5</v>
      </c>
      <c r="S21" s="13">
        <v>102.7</v>
      </c>
      <c r="T21" s="13">
        <v>102.9</v>
      </c>
      <c r="U21" s="51">
        <v>103</v>
      </c>
      <c r="V21" s="35">
        <f>ROUND(H21*I21*J21*K21*G21/100000000,1)</f>
        <v>104.4</v>
      </c>
      <c r="W21" s="17">
        <f>ROUND(H21*G21*I21*J21*K21*L21*M21*N21*O21*P21/1000000000000000000,1)</f>
        <v>111.3</v>
      </c>
      <c r="X21" s="18">
        <f>ROUND(H21*G21*I21*J21*K21*L21*M21*N21*O21*P21*Q21*R21*S21*T21*U21/1E+28,1)</f>
        <v>126.8</v>
      </c>
      <c r="Z21" s="98">
        <f>ROUND(($H$21+$G$21+I21+J21+K21+L21+M21+N21+O21+P21+Q21+R21+S21+T21+U21)/15,1)</f>
        <v>101.6</v>
      </c>
      <c r="AB21" s="81">
        <f>$E$21*$F$21*$G$21*$H$21*I21*J21*K21/1000000000000</f>
        <v>104.99644769416547</v>
      </c>
      <c r="AC21" s="81">
        <f>AB21*L21*M21*N21*O21*P21*Q21*R21*S21*T21*U21/100000000000000000000</f>
        <v>127.5806312742734</v>
      </c>
    </row>
    <row r="22" spans="1:32" ht="15.75" x14ac:dyDescent="0.25">
      <c r="A22" s="129"/>
      <c r="B22" s="126"/>
      <c r="C22" s="70" t="s">
        <v>27</v>
      </c>
      <c r="D22" s="84"/>
      <c r="E22" s="131"/>
      <c r="F22" s="124"/>
      <c r="G22" s="124"/>
      <c r="H22" s="124"/>
      <c r="I22" s="13">
        <v>101.5</v>
      </c>
      <c r="J22" s="13">
        <v>101.7</v>
      </c>
      <c r="K22" s="13">
        <v>102.3</v>
      </c>
      <c r="L22" s="13">
        <v>104.1</v>
      </c>
      <c r="M22" s="13">
        <v>103.3</v>
      </c>
      <c r="N22" s="13">
        <v>103.4</v>
      </c>
      <c r="O22" s="13">
        <v>103.2</v>
      </c>
      <c r="P22" s="13">
        <v>103</v>
      </c>
      <c r="Q22" s="13">
        <v>102.9</v>
      </c>
      <c r="R22" s="13">
        <v>103.1</v>
      </c>
      <c r="S22" s="13">
        <v>103</v>
      </c>
      <c r="T22" s="13">
        <v>103.1</v>
      </c>
      <c r="U22" s="51">
        <v>103.3</v>
      </c>
      <c r="V22" s="35">
        <f>ROUND(H21*I22*J22*K22*G21/100000000,1)</f>
        <v>106.9</v>
      </c>
      <c r="W22" s="17">
        <f>ROUND(H21*G21*I22*J22*K22*L22*M22*N22*O22*P22/1000000000000000000,1)</f>
        <v>126.3</v>
      </c>
      <c r="X22" s="18">
        <f>ROUND(H21*G21*I22*J22*K22*L22*M22*N22*O22*P22*Q22*R22*S22*T22*U22/1E+28,1)</f>
        <v>147</v>
      </c>
      <c r="Z22" s="98">
        <f>ROUND(($H$21+$G$21+I22+J22+K22+L22+M22+N22+O22+P22+Q22+R22+S22+T22+U22)/15,1)</f>
        <v>102.6</v>
      </c>
      <c r="AB22" s="81">
        <f>$E$21*$F$21*$G$21*$H$21*I22*J22*K22/1000000000000</f>
        <v>107.5101075449135</v>
      </c>
      <c r="AC22" s="81">
        <f>AB22*L22*M22*N22*O22*P22*Q22*R22*S22*T22*U22/100000000000000000000</f>
        <v>147.87952932991789</v>
      </c>
    </row>
    <row r="23" spans="1:32" ht="15.75" x14ac:dyDescent="0.25">
      <c r="A23" s="130"/>
      <c r="B23" s="127"/>
      <c r="C23" s="70" t="s">
        <v>28</v>
      </c>
      <c r="D23" s="84"/>
      <c r="E23" s="131"/>
      <c r="F23" s="124"/>
      <c r="G23" s="124"/>
      <c r="H23" s="124"/>
      <c r="I23" s="13">
        <v>101.9</v>
      </c>
      <c r="J23" s="13">
        <v>102.5</v>
      </c>
      <c r="K23" s="13">
        <v>103.4</v>
      </c>
      <c r="L23" s="13">
        <v>105.2</v>
      </c>
      <c r="M23" s="13">
        <v>104</v>
      </c>
      <c r="N23" s="13">
        <v>103.8</v>
      </c>
      <c r="O23" s="13">
        <v>103.6</v>
      </c>
      <c r="P23" s="13">
        <v>103.5</v>
      </c>
      <c r="Q23" s="13">
        <v>103.3</v>
      </c>
      <c r="R23" s="13">
        <v>103.2</v>
      </c>
      <c r="S23" s="13">
        <v>103.1</v>
      </c>
      <c r="T23" s="13">
        <v>103.2</v>
      </c>
      <c r="U23" s="51">
        <v>103.3</v>
      </c>
      <c r="V23" s="35">
        <f>ROUND(H21*I23*J23*K23*G21/100000000,1)</f>
        <v>109.3</v>
      </c>
      <c r="W23" s="17">
        <f>ROUND(H21*G21*I23*J23*K23*L23*M23*N23*O23*P23/1000000000000000000,1)</f>
        <v>133.1</v>
      </c>
      <c r="X23" s="18">
        <f>ROUND(H21*G21*I23*J23*K23*L23*M23*N23*O23*P23*Q23*R23*S23*T23*U23/1E+28,1)</f>
        <v>155.9</v>
      </c>
      <c r="Z23" s="98">
        <f>ROUND(($H$21+$G$21+I23+J23+K23+L23+M23+N23+O23+P23+Q23+R23+S23+T23+U23)/15,1)</f>
        <v>103</v>
      </c>
      <c r="AB23" s="81">
        <f>$E$21*$F$21*$G$21*$H$21*I23*J23*K23/1000000000000</f>
        <v>109.95253725836075</v>
      </c>
      <c r="AC23" s="81">
        <f>AB23*L23*M23*N23*O23*P23*Q23*R23*S23*T23*U23/100000000000000000000</f>
        <v>156.88105322000609</v>
      </c>
    </row>
    <row r="24" spans="1:32" ht="9" customHeight="1" x14ac:dyDescent="0.25">
      <c r="A24" s="3"/>
      <c r="B24" s="30"/>
      <c r="C24" s="72"/>
      <c r="D24" s="86"/>
      <c r="E24" s="64"/>
      <c r="F24" s="28"/>
      <c r="G24" s="28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32"/>
      <c r="W24" s="13"/>
      <c r="X24" s="14"/>
      <c r="Z24" s="11"/>
    </row>
    <row r="25" spans="1:32" s="11" customFormat="1" ht="39.75" customHeight="1" x14ac:dyDescent="0.25">
      <c r="A25" s="118" t="s">
        <v>32</v>
      </c>
      <c r="B25" s="135" t="s">
        <v>2</v>
      </c>
      <c r="C25" s="73" t="s">
        <v>26</v>
      </c>
      <c r="D25" s="148">
        <v>295001.40000000002</v>
      </c>
      <c r="E25" s="156">
        <v>308483.8</v>
      </c>
      <c r="F25" s="145">
        <v>347443.1</v>
      </c>
      <c r="G25" s="112">
        <v>338504.6</v>
      </c>
      <c r="H25" s="145">
        <v>349975.50072777265</v>
      </c>
      <c r="I25" s="15">
        <v>356047.40019591403</v>
      </c>
      <c r="J25" s="15">
        <v>369312.46315269417</v>
      </c>
      <c r="K25" s="15">
        <v>383264.4105508909</v>
      </c>
      <c r="L25" s="15">
        <v>397170.92473558878</v>
      </c>
      <c r="M25" s="15">
        <v>413705.91268952767</v>
      </c>
      <c r="N25" s="15">
        <v>431558.73722102545</v>
      </c>
      <c r="O25" s="15">
        <v>449247.62278749375</v>
      </c>
      <c r="P25" s="15">
        <v>467851.06956805865</v>
      </c>
      <c r="Q25" s="15">
        <v>490182.32634500018</v>
      </c>
      <c r="R25" s="15">
        <v>515386.32059165445</v>
      </c>
      <c r="S25" s="15">
        <v>544307.8914529921</v>
      </c>
      <c r="T25" s="15">
        <v>570526.49044588988</v>
      </c>
      <c r="U25" s="52">
        <v>599155.65087550308</v>
      </c>
      <c r="V25" s="35">
        <f>ROUND(K25/F25*100,1)</f>
        <v>110.3</v>
      </c>
      <c r="W25" s="17">
        <f>ROUND(P25/F25*100,1)</f>
        <v>134.69999999999999</v>
      </c>
      <c r="X25" s="18">
        <f>ROUND(U25/F25*100,1)</f>
        <v>172.4</v>
      </c>
      <c r="Y25" s="49"/>
      <c r="Z25" s="47"/>
    </row>
    <row r="26" spans="1:32" s="11" customFormat="1" ht="39.75" customHeight="1" x14ac:dyDescent="0.25">
      <c r="A26" s="119"/>
      <c r="B26" s="136"/>
      <c r="C26" s="73" t="s">
        <v>27</v>
      </c>
      <c r="D26" s="149"/>
      <c r="E26" s="157"/>
      <c r="F26" s="146"/>
      <c r="G26" s="113"/>
      <c r="H26" s="146"/>
      <c r="I26" s="15">
        <v>361782.71920579032</v>
      </c>
      <c r="J26" s="15">
        <v>378348.20324699196</v>
      </c>
      <c r="K26" s="15">
        <v>400393.66413785348</v>
      </c>
      <c r="L26" s="15">
        <v>427997.27820750885</v>
      </c>
      <c r="M26" s="15">
        <v>457421.19681321731</v>
      </c>
      <c r="N26" s="15">
        <v>488905.6619398804</v>
      </c>
      <c r="O26" s="15">
        <v>522215.57567628217</v>
      </c>
      <c r="P26" s="15">
        <v>556484.64716703061</v>
      </c>
      <c r="Q26" s="15">
        <v>590686.0771854677</v>
      </c>
      <c r="R26" s="15">
        <v>629019.04444723343</v>
      </c>
      <c r="S26" s="15">
        <v>670515.63101828145</v>
      </c>
      <c r="T26" s="15">
        <v>715076.9438828947</v>
      </c>
      <c r="U26" s="52">
        <v>760513.45074206823</v>
      </c>
      <c r="V26" s="35">
        <f>ROUND(K26/F25*100,1)</f>
        <v>115.2</v>
      </c>
      <c r="W26" s="17">
        <f>ROUND(P26/F25*100,1)</f>
        <v>160.19999999999999</v>
      </c>
      <c r="X26" s="18">
        <f>ROUND(U26/F25*100,1)</f>
        <v>218.9</v>
      </c>
      <c r="Y26" s="49"/>
      <c r="Z26" s="47"/>
    </row>
    <row r="27" spans="1:32" s="11" customFormat="1" ht="55.5" customHeight="1" x14ac:dyDescent="0.25">
      <c r="A27" s="159"/>
      <c r="B27" s="137"/>
      <c r="C27" s="73" t="s">
        <v>28</v>
      </c>
      <c r="D27" s="150"/>
      <c r="E27" s="158"/>
      <c r="F27" s="147"/>
      <c r="G27" s="114"/>
      <c r="H27" s="147"/>
      <c r="I27" s="15">
        <v>364772.41894621344</v>
      </c>
      <c r="J27" s="15">
        <v>383851.93874215544</v>
      </c>
      <c r="K27" s="15">
        <v>408519.02484414697</v>
      </c>
      <c r="L27" s="15">
        <v>446968.70440751704</v>
      </c>
      <c r="M27" s="15">
        <v>483227.54588039848</v>
      </c>
      <c r="N27" s="15">
        <v>522097.59748065507</v>
      </c>
      <c r="O27" s="15">
        <v>562947.6249286083</v>
      </c>
      <c r="P27" s="15">
        <v>607951.50077958149</v>
      </c>
      <c r="Q27" s="15">
        <v>652540.21340552054</v>
      </c>
      <c r="R27" s="15">
        <v>703752.54805570131</v>
      </c>
      <c r="S27" s="15">
        <v>757626.7969197646</v>
      </c>
      <c r="T27" s="15">
        <v>817540.19420657854</v>
      </c>
      <c r="U27" s="52">
        <v>871742.7826913693</v>
      </c>
      <c r="V27" s="35">
        <f>ROUND(K27/F25*100,1)</f>
        <v>117.6</v>
      </c>
      <c r="W27" s="17">
        <f>ROUND(P27/F25*100,1)</f>
        <v>175</v>
      </c>
      <c r="X27" s="18">
        <f>ROUND(U27/F25*100,1)</f>
        <v>250.9</v>
      </c>
      <c r="Y27" s="49"/>
      <c r="Z27" s="47"/>
      <c r="AD27" s="11" t="s">
        <v>35</v>
      </c>
      <c r="AE27" s="11" t="s">
        <v>36</v>
      </c>
      <c r="AF27" s="11" t="s">
        <v>37</v>
      </c>
    </row>
    <row r="28" spans="1:32" s="11" customFormat="1" ht="15.75" customHeight="1" x14ac:dyDescent="0.25">
      <c r="A28" s="128" t="s">
        <v>12</v>
      </c>
      <c r="B28" s="135" t="s">
        <v>3</v>
      </c>
      <c r="C28" s="73" t="s">
        <v>26</v>
      </c>
      <c r="D28" s="87"/>
      <c r="E28" s="156">
        <v>100.5</v>
      </c>
      <c r="F28" s="121">
        <v>100.5</v>
      </c>
      <c r="G28" s="121">
        <v>100.1</v>
      </c>
      <c r="H28" s="191">
        <v>100.9</v>
      </c>
      <c r="I28" s="17">
        <v>99.3</v>
      </c>
      <c r="J28" s="17">
        <v>100.7</v>
      </c>
      <c r="K28" s="17">
        <v>100.7</v>
      </c>
      <c r="L28" s="13">
        <v>100.7</v>
      </c>
      <c r="M28" s="17">
        <v>100.5</v>
      </c>
      <c r="N28" s="17">
        <v>100.8</v>
      </c>
      <c r="O28" s="17">
        <v>100.5</v>
      </c>
      <c r="P28" s="17">
        <v>100.6</v>
      </c>
      <c r="Q28" s="17">
        <v>100.8</v>
      </c>
      <c r="R28" s="17">
        <v>101.3</v>
      </c>
      <c r="S28" s="17">
        <v>101.6</v>
      </c>
      <c r="T28" s="17">
        <v>101</v>
      </c>
      <c r="U28" s="48">
        <v>101.3</v>
      </c>
      <c r="V28" s="35">
        <f>ROUND(H28*I28*J28*K28*G28/100000000,1)</f>
        <v>101.7</v>
      </c>
      <c r="W28" s="17">
        <f>ROUND(H28*G28*I28*J28*K28*L28*M28*N28*O28*P28/1000000000000000000,1)</f>
        <v>104.9</v>
      </c>
      <c r="X28" s="18">
        <f>ROUND(H28*G28*I28*J28*K28*L28*M28*N28*O28*P28*Q28*R28*S28*T28*U28/1E+28,1)</f>
        <v>111.3</v>
      </c>
      <c r="Z28" s="11">
        <f>ROUND(H28*I28*J28*K28/1000000,1)</f>
        <v>101.6</v>
      </c>
      <c r="AA28" s="11">
        <f>ROUND(H28*I28*J28*K28*L28*M28*N28*O28*P28/10000000000000000,1)</f>
        <v>104.8</v>
      </c>
      <c r="AB28" s="11">
        <f>ROUND(H28*I28*J28*K28*L28*M28*N28*O28*P28*Q28*R28*S28*T28*U28/1E+26,1)</f>
        <v>111.2</v>
      </c>
      <c r="AD28" s="11">
        <f>ROUND((H28+I28+J28+K28)/4,1)</f>
        <v>100.4</v>
      </c>
      <c r="AE28" s="11">
        <f>ROUND((L28+M28+N28+O28+P28)/5,1)</f>
        <v>100.6</v>
      </c>
      <c r="AF28" s="11">
        <f>ROUND((Q28+R28+S28+T28+U28)/5,1)</f>
        <v>101.2</v>
      </c>
    </row>
    <row r="29" spans="1:32" s="11" customFormat="1" ht="15.75" customHeight="1" x14ac:dyDescent="0.25">
      <c r="A29" s="129"/>
      <c r="B29" s="136"/>
      <c r="C29" s="73" t="s">
        <v>27</v>
      </c>
      <c r="D29" s="87"/>
      <c r="E29" s="157"/>
      <c r="F29" s="122"/>
      <c r="G29" s="122"/>
      <c r="H29" s="192"/>
      <c r="I29" s="17">
        <v>100.5</v>
      </c>
      <c r="J29" s="17">
        <v>101.6</v>
      </c>
      <c r="K29" s="17">
        <v>101.9</v>
      </c>
      <c r="L29" s="13">
        <v>103</v>
      </c>
      <c r="M29" s="17">
        <v>102.8</v>
      </c>
      <c r="N29" s="17">
        <v>102.5</v>
      </c>
      <c r="O29" s="17">
        <v>102.2</v>
      </c>
      <c r="P29" s="17">
        <v>102.4</v>
      </c>
      <c r="Q29" s="17">
        <v>102.1</v>
      </c>
      <c r="R29" s="17">
        <v>102.8</v>
      </c>
      <c r="S29" s="17">
        <v>102.9</v>
      </c>
      <c r="T29" s="17">
        <v>102.6</v>
      </c>
      <c r="U29" s="48">
        <v>102.5</v>
      </c>
      <c r="V29" s="35">
        <f>ROUND(H28*I29*J29*K29*G28/100000000,1)</f>
        <v>105.1</v>
      </c>
      <c r="W29" s="17">
        <f>ROUND(H28*G28*I29*J29*K29*L29*M29*N29*O29*P29/1000000000000000000,1)</f>
        <v>119.4</v>
      </c>
      <c r="X29" s="18">
        <f>ROUND(H28*G28*I29*J29*K29*L29*M29*N29*O29*P29*Q29*R29*S29*T29*U29/1E+28,1)</f>
        <v>135.6</v>
      </c>
      <c r="Z29" s="11">
        <f>ROUND(H28*I29*J29*K29/1000000,1)</f>
        <v>105</v>
      </c>
      <c r="AA29" s="11">
        <f>ROUND(H28*I29*J29*K29*L29*M29*N29*O29*P29/10000000000000000,1)</f>
        <v>119.2</v>
      </c>
      <c r="AB29" s="11">
        <f>ROUND(H28*I29*J29*K29*L29*M29*N29*O29*P29*Q29*R29*S29*T29*U29/1E+26,1)</f>
        <v>135.4</v>
      </c>
      <c r="AD29" s="11">
        <f>ROUND((H28+I29+J29+K29)/4,1)</f>
        <v>101.2</v>
      </c>
      <c r="AE29" s="11">
        <f>ROUND((L29+M29+N29+O29+P29)/5,1)</f>
        <v>102.6</v>
      </c>
      <c r="AF29" s="11">
        <f>ROUND((Q29+R29+S29+T29+U29)/5,1)</f>
        <v>102.6</v>
      </c>
    </row>
    <row r="30" spans="1:32" s="11" customFormat="1" ht="15.75" customHeight="1" x14ac:dyDescent="0.25">
      <c r="A30" s="130"/>
      <c r="B30" s="137"/>
      <c r="C30" s="73" t="s">
        <v>28</v>
      </c>
      <c r="D30" s="88"/>
      <c r="E30" s="158"/>
      <c r="F30" s="123"/>
      <c r="G30" s="123"/>
      <c r="H30" s="193"/>
      <c r="I30" s="17">
        <v>101.5</v>
      </c>
      <c r="J30" s="17">
        <v>102.1</v>
      </c>
      <c r="K30" s="17">
        <v>102.6</v>
      </c>
      <c r="L30" s="13">
        <v>105.1</v>
      </c>
      <c r="M30" s="17">
        <v>103.5</v>
      </c>
      <c r="N30" s="17">
        <v>103.6</v>
      </c>
      <c r="O30" s="17">
        <v>103.4</v>
      </c>
      <c r="P30" s="17">
        <v>103.7</v>
      </c>
      <c r="Q30" s="17">
        <v>103.4</v>
      </c>
      <c r="R30" s="17">
        <v>103.7</v>
      </c>
      <c r="S30" s="17">
        <v>103.6</v>
      </c>
      <c r="T30" s="17">
        <v>103.4</v>
      </c>
      <c r="U30" s="48">
        <v>103.5</v>
      </c>
      <c r="V30" s="35">
        <f>ROUND(H28*I30*J30*K30*G28/100000000,1)</f>
        <v>107.4</v>
      </c>
      <c r="W30" s="17">
        <f>ROUND(H28*G28*I30*J30*K30*L30*M30*N30*O30*P30/1000000000000000000,1)</f>
        <v>129.80000000000001</v>
      </c>
      <c r="X30" s="18">
        <f>ROUND(H28*G28*I30*J30*K30*L30*M30*N30*O30*P30*Q30*R30*S30*T30*U30/1E+28,1)</f>
        <v>154.30000000000001</v>
      </c>
      <c r="Z30" s="11">
        <f>ROUND(H28*I30*J30*K30/1000000,1)</f>
        <v>107.3</v>
      </c>
      <c r="AA30" s="11">
        <f>ROUND(H28*I30*J30*K30*L30*M30*N30*O30*P30/10000000000000000,1)</f>
        <v>129.6</v>
      </c>
      <c r="AB30" s="11">
        <f>ROUND(H28*I30*J30*K30*L30*M30*N30*O30*P30*Q30*R30*S30*T30*U30/1E+26,1)</f>
        <v>154.1</v>
      </c>
      <c r="AD30" s="11">
        <f>ROUND((H28+I30+J30+K30)/4,1)</f>
        <v>101.8</v>
      </c>
      <c r="AE30" s="11">
        <f>ROUND((L30+M30+N30+O30+P30)/5,1)</f>
        <v>103.9</v>
      </c>
      <c r="AF30" s="11">
        <f>ROUND((Q30+R30+S30+T30+U30)/5,1)</f>
        <v>103.5</v>
      </c>
    </row>
    <row r="31" spans="1:32" s="11" customFormat="1" ht="21.75" customHeight="1" x14ac:dyDescent="0.25">
      <c r="A31" s="2" t="s">
        <v>8</v>
      </c>
      <c r="B31" s="30"/>
      <c r="C31" s="72"/>
      <c r="D31" s="86"/>
      <c r="E31" s="79"/>
      <c r="F31" s="80"/>
      <c r="G31" s="80"/>
      <c r="H31" s="80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52"/>
      <c r="V31" s="33"/>
      <c r="W31" s="15"/>
      <c r="X31" s="16"/>
    </row>
    <row r="32" spans="1:32" s="11" customFormat="1" ht="19.5" customHeight="1" x14ac:dyDescent="0.25">
      <c r="A32" s="142" t="s">
        <v>54</v>
      </c>
      <c r="B32" s="135" t="s">
        <v>2</v>
      </c>
      <c r="C32" s="73" t="s">
        <v>26</v>
      </c>
      <c r="D32" s="148">
        <v>139065.70000000001</v>
      </c>
      <c r="E32" s="156">
        <v>143933.9</v>
      </c>
      <c r="F32" s="145">
        <v>157022.20000000001</v>
      </c>
      <c r="G32" s="112">
        <v>147197.79999999999</v>
      </c>
      <c r="H32" s="145">
        <v>149155.01095512864</v>
      </c>
      <c r="I32" s="13">
        <v>149864.2518228007</v>
      </c>
      <c r="J32" s="13">
        <v>153677.32585926904</v>
      </c>
      <c r="K32" s="13">
        <v>158102.07280383201</v>
      </c>
      <c r="L32" s="13">
        <v>161101.04402418467</v>
      </c>
      <c r="M32" s="13">
        <v>164440.66866680601</v>
      </c>
      <c r="N32" s="13">
        <v>168115.75635484941</v>
      </c>
      <c r="O32" s="13">
        <v>170423.14511081972</v>
      </c>
      <c r="P32" s="13">
        <v>173819.84881602344</v>
      </c>
      <c r="Q32" s="13">
        <v>179196.7920192983</v>
      </c>
      <c r="R32" s="13">
        <v>184757.2684756571</v>
      </c>
      <c r="S32" s="13">
        <v>192268.26069476109</v>
      </c>
      <c r="T32" s="13">
        <v>198010.16003214946</v>
      </c>
      <c r="U32" s="51">
        <v>203366.3348610191</v>
      </c>
      <c r="V32" s="35">
        <f>ROUND(K32/F32*100,1)</f>
        <v>100.7</v>
      </c>
      <c r="W32" s="17">
        <f>ROUND(P32/F32*100,1)</f>
        <v>110.7</v>
      </c>
      <c r="X32" s="18">
        <f>ROUND(U32/F32*100,1)</f>
        <v>129.5</v>
      </c>
    </row>
    <row r="33" spans="1:32" s="11" customFormat="1" ht="19.5" customHeight="1" x14ac:dyDescent="0.25">
      <c r="A33" s="143"/>
      <c r="B33" s="136"/>
      <c r="C33" s="73" t="s">
        <v>27</v>
      </c>
      <c r="D33" s="149"/>
      <c r="E33" s="157"/>
      <c r="F33" s="146"/>
      <c r="G33" s="113"/>
      <c r="H33" s="146"/>
      <c r="I33" s="13">
        <v>152283.73423227473</v>
      </c>
      <c r="J33" s="13">
        <v>156032.38366339821</v>
      </c>
      <c r="K33" s="13">
        <v>164198.2969992882</v>
      </c>
      <c r="L33" s="13">
        <v>174501.60095906467</v>
      </c>
      <c r="M33" s="13">
        <v>182432.69872265414</v>
      </c>
      <c r="N33" s="13">
        <v>189614.70920596755</v>
      </c>
      <c r="O33" s="13">
        <v>197076.04801322237</v>
      </c>
      <c r="P33" s="13">
        <v>204030.07344341694</v>
      </c>
      <c r="Q33" s="13">
        <v>208543.42269805874</v>
      </c>
      <c r="R33" s="13">
        <v>214844.77075830326</v>
      </c>
      <c r="S33" s="13">
        <v>221990.5078337244</v>
      </c>
      <c r="T33" s="13">
        <v>229147.48180628367</v>
      </c>
      <c r="U33" s="51">
        <v>233517.32428432952</v>
      </c>
      <c r="V33" s="35">
        <f>ROUND(K33/F32*100,1)</f>
        <v>104.6</v>
      </c>
      <c r="W33" s="17">
        <f>ROUND(P33/F32*100,1)</f>
        <v>129.9</v>
      </c>
      <c r="X33" s="18">
        <f>ROUND(U33/F32*100,1)</f>
        <v>148.69999999999999</v>
      </c>
    </row>
    <row r="34" spans="1:32" s="11" customFormat="1" ht="19.5" customHeight="1" x14ac:dyDescent="0.25">
      <c r="A34" s="144"/>
      <c r="B34" s="137"/>
      <c r="C34" s="73" t="s">
        <v>28</v>
      </c>
      <c r="D34" s="150"/>
      <c r="E34" s="158"/>
      <c r="F34" s="147"/>
      <c r="G34" s="114"/>
      <c r="H34" s="147"/>
      <c r="I34" s="13">
        <v>152629.88050879503</v>
      </c>
      <c r="J34" s="13">
        <v>156293.42489131074</v>
      </c>
      <c r="K34" s="13">
        <v>164587.75379170239</v>
      </c>
      <c r="L34" s="13">
        <v>181235.81252688883</v>
      </c>
      <c r="M34" s="13">
        <v>193011.60944582344</v>
      </c>
      <c r="N34" s="13">
        <v>205348.91152160047</v>
      </c>
      <c r="O34" s="13">
        <v>216140.73417039419</v>
      </c>
      <c r="P34" s="13">
        <v>228387.91659069128</v>
      </c>
      <c r="Q34" s="13">
        <v>237847.74409587769</v>
      </c>
      <c r="R34" s="13">
        <v>248671.24353870473</v>
      </c>
      <c r="S34" s="13">
        <v>259221.1210458343</v>
      </c>
      <c r="T34" s="13">
        <v>270485.83408200205</v>
      </c>
      <c r="U34" s="51">
        <v>281689.35732967855</v>
      </c>
      <c r="V34" s="35">
        <f>ROUND(K34/F32*100,1)</f>
        <v>104.8</v>
      </c>
      <c r="W34" s="17">
        <f>ROUND(P34/F32*100,1)</f>
        <v>145.4</v>
      </c>
      <c r="X34" s="18">
        <f>ROUND(U34/F32*100,1)</f>
        <v>179.4</v>
      </c>
      <c r="AD34" s="11" t="s">
        <v>35</v>
      </c>
      <c r="AE34" s="11" t="s">
        <v>36</v>
      </c>
      <c r="AF34" s="11" t="s">
        <v>37</v>
      </c>
    </row>
    <row r="35" spans="1:32" s="11" customFormat="1" ht="15.75" customHeight="1" x14ac:dyDescent="0.25">
      <c r="A35" s="128" t="s">
        <v>12</v>
      </c>
      <c r="B35" s="135" t="s">
        <v>3</v>
      </c>
      <c r="C35" s="73" t="s">
        <v>26</v>
      </c>
      <c r="D35" s="87"/>
      <c r="E35" s="156">
        <v>95.1</v>
      </c>
      <c r="F35" s="112">
        <v>99</v>
      </c>
      <c r="G35" s="145">
        <v>99</v>
      </c>
      <c r="H35" s="145">
        <v>99.1</v>
      </c>
      <c r="I35" s="13">
        <v>100</v>
      </c>
      <c r="J35" s="13">
        <v>100.6</v>
      </c>
      <c r="K35" s="13">
        <v>100.9</v>
      </c>
      <c r="L35" s="40">
        <v>99.7</v>
      </c>
      <c r="M35" s="13">
        <v>99.1</v>
      </c>
      <c r="N35" s="13">
        <v>100</v>
      </c>
      <c r="O35" s="13">
        <v>98.9</v>
      </c>
      <c r="P35" s="13">
        <v>99.7</v>
      </c>
      <c r="Q35" s="13">
        <v>99.8</v>
      </c>
      <c r="R35" s="13">
        <v>100.1</v>
      </c>
      <c r="S35" s="13">
        <v>100.4</v>
      </c>
      <c r="T35" s="13">
        <v>99.6</v>
      </c>
      <c r="U35" s="51">
        <v>100.2</v>
      </c>
      <c r="V35" s="35">
        <f>ROUND(H35*I35*J35*K35*G35/100000000,1)</f>
        <v>99.6</v>
      </c>
      <c r="W35" s="17">
        <f>ROUND(H35*G35*I35*J35*K35*L35*M35*N35*O35*P35/1000000000000000000,1)</f>
        <v>97</v>
      </c>
      <c r="X35" s="18">
        <f>ROUND(H35*G35*I35*J35*K35*L35*M35*N35*O35*P35*Q35*R35*S35*T35*U35/1E+28,1)</f>
        <v>97.1</v>
      </c>
      <c r="Z35" s="11">
        <f>ROUND(H35*I35*J35*K35/1000000,1)</f>
        <v>100.6</v>
      </c>
      <c r="AA35" s="11">
        <f>ROUND(H35*I35*J35*K35*L35*M35*N35*O35*P35/10000000000000000,1)</f>
        <v>98</v>
      </c>
      <c r="AB35" s="11">
        <f>ROUND(H35*I35*J35*K35*L35*M35*N35*O35*P35*Q35*R35*S35*T35*U35/1E+26,1)</f>
        <v>98.1</v>
      </c>
      <c r="AD35" s="11">
        <f>ROUND((H35+I35+J35+K35)/4,1)</f>
        <v>100.2</v>
      </c>
      <c r="AE35" s="11">
        <f>ROUND((L35+M35+N35+O35+P35)/5,1)</f>
        <v>99.5</v>
      </c>
      <c r="AF35" s="11">
        <f>ROUND((Q35+R35+S35+T35+U35)/5,1)</f>
        <v>100</v>
      </c>
    </row>
    <row r="36" spans="1:32" s="11" customFormat="1" ht="15.75" customHeight="1" x14ac:dyDescent="0.25">
      <c r="A36" s="129"/>
      <c r="B36" s="136"/>
      <c r="C36" s="73" t="s">
        <v>27</v>
      </c>
      <c r="D36" s="87"/>
      <c r="E36" s="157"/>
      <c r="F36" s="113"/>
      <c r="G36" s="146"/>
      <c r="H36" s="146"/>
      <c r="I36" s="13">
        <v>100.8</v>
      </c>
      <c r="J36" s="13">
        <v>100.9</v>
      </c>
      <c r="K36" s="13">
        <v>101.7</v>
      </c>
      <c r="L36" s="40">
        <v>101.7</v>
      </c>
      <c r="M36" s="13">
        <v>101.5</v>
      </c>
      <c r="N36" s="13">
        <v>101.6</v>
      </c>
      <c r="O36" s="13">
        <v>101.4</v>
      </c>
      <c r="P36" s="13">
        <v>101.3</v>
      </c>
      <c r="Q36" s="13">
        <v>101.1</v>
      </c>
      <c r="R36" s="13">
        <v>101.2</v>
      </c>
      <c r="S36" s="13">
        <v>101.3</v>
      </c>
      <c r="T36" s="13">
        <v>101.2</v>
      </c>
      <c r="U36" s="51">
        <v>101.4</v>
      </c>
      <c r="V36" s="35">
        <f>ROUND(H35*I36*J36*K36*G35/100000000,1)</f>
        <v>101.5</v>
      </c>
      <c r="W36" s="17">
        <f>ROUND(H35*G35*I36*J36*K36*L36*M36*N36*O36*P36/1000000000000000000,1)</f>
        <v>109.3</v>
      </c>
      <c r="X36" s="18">
        <f>ROUND(H35*G35*I36*J36*K36*L36*M36*N36*O36*P36*Q36*R36*S36*T36*U36/1E+28,1)</f>
        <v>116.3</v>
      </c>
      <c r="Z36" s="11">
        <f>ROUND(H35*I36*J36*K36/1000000,1)</f>
        <v>102.5</v>
      </c>
      <c r="AA36" s="11">
        <f>ROUND(H35*I36*J36*K36*L36*M36*N36*O36*P36/10000000000000000,1)</f>
        <v>110.4</v>
      </c>
      <c r="AB36" s="11">
        <f>ROUND(H35*I36*J36*K36*L36*M36*N36*O36*P36*Q36*R36*S36*T36*U36/1E+26,1)</f>
        <v>117.4</v>
      </c>
      <c r="AD36" s="11">
        <f>ROUND((H35+I36+J36+K36)/4,1)</f>
        <v>100.6</v>
      </c>
      <c r="AE36" s="11">
        <f>ROUND((L36+M36+N36+O36+P36)/5,1)</f>
        <v>101.5</v>
      </c>
      <c r="AF36" s="11">
        <f>ROUND((Q36+R36+S36+T36+U36)/5,1)</f>
        <v>101.2</v>
      </c>
    </row>
    <row r="37" spans="1:32" s="11" customFormat="1" ht="15.75" customHeight="1" x14ac:dyDescent="0.25">
      <c r="A37" s="130"/>
      <c r="B37" s="137"/>
      <c r="C37" s="73" t="s">
        <v>28</v>
      </c>
      <c r="D37" s="88"/>
      <c r="E37" s="158"/>
      <c r="F37" s="114"/>
      <c r="G37" s="147"/>
      <c r="H37" s="147"/>
      <c r="I37" s="13">
        <v>101.4</v>
      </c>
      <c r="J37" s="13">
        <v>101.1</v>
      </c>
      <c r="K37" s="13">
        <v>102</v>
      </c>
      <c r="L37" s="40">
        <v>106</v>
      </c>
      <c r="M37" s="13">
        <v>102.5</v>
      </c>
      <c r="N37" s="13">
        <v>102.3</v>
      </c>
      <c r="O37" s="13">
        <v>102</v>
      </c>
      <c r="P37" s="13">
        <v>101.7</v>
      </c>
      <c r="Q37" s="13">
        <v>102</v>
      </c>
      <c r="R37" s="13">
        <v>102.3</v>
      </c>
      <c r="S37" s="13">
        <v>101.8</v>
      </c>
      <c r="T37" s="13">
        <v>101.9</v>
      </c>
      <c r="U37" s="51">
        <v>102</v>
      </c>
      <c r="V37" s="35">
        <f>ROUND(H35*I37*J37*K37*G35/100000000,1)</f>
        <v>102.6</v>
      </c>
      <c r="W37" s="17">
        <f>ROUND(H35*G35*I37*J37*K37*L37*M37*N37*O37*P37/1000000000000000000,1)</f>
        <v>118.3</v>
      </c>
      <c r="X37" s="18">
        <f>ROUND(H35*G35*I37*J37*K37*L37*M37*N37*O37*P37*Q37*R37*S37*T37*U37/1E+28,1)</f>
        <v>130.6</v>
      </c>
      <c r="Z37" s="11">
        <f>ROUND(H35*I37*J37*K37/1000000,1)</f>
        <v>103.6</v>
      </c>
      <c r="AA37" s="11">
        <f>ROUND(H35*I37*J37*K37*L37*M37*N37*O37*P37/10000000000000000,1)</f>
        <v>119.5</v>
      </c>
      <c r="AB37" s="11">
        <f>ROUND(H35*I37*J37*K37*L37*M37*N37*O37*P37*Q37*R37*S37*T37*U37/1E+26,1)</f>
        <v>131.9</v>
      </c>
      <c r="AD37" s="11">
        <f>ROUND((H35+I37+J37+K37)/4,1)</f>
        <v>100.9</v>
      </c>
      <c r="AE37" s="11">
        <f>ROUND((L37+M37+N37+O37+P37)/5,1)</f>
        <v>102.9</v>
      </c>
      <c r="AF37" s="11">
        <f>ROUND((Q37+R37+S37+T37+U37)/5,1)</f>
        <v>102</v>
      </c>
    </row>
    <row r="38" spans="1:32" s="11" customFormat="1" ht="21.75" customHeight="1" x14ac:dyDescent="0.25">
      <c r="A38" s="142" t="s">
        <v>52</v>
      </c>
      <c r="B38" s="135" t="s">
        <v>2</v>
      </c>
      <c r="C38" s="73" t="s">
        <v>26</v>
      </c>
      <c r="D38" s="148">
        <v>129401.9</v>
      </c>
      <c r="E38" s="156">
        <v>134410.9</v>
      </c>
      <c r="F38" s="145">
        <v>158208.1</v>
      </c>
      <c r="G38" s="112">
        <v>155382.29999999999</v>
      </c>
      <c r="H38" s="145">
        <v>163115.21044214399</v>
      </c>
      <c r="I38" s="13">
        <v>167161.43726700309</v>
      </c>
      <c r="J38" s="13">
        <v>173958.1279826852</v>
      </c>
      <c r="K38" s="13">
        <v>181367.88724761968</v>
      </c>
      <c r="L38" s="13">
        <v>190298.91900958127</v>
      </c>
      <c r="M38" s="13">
        <v>201504.06549947982</v>
      </c>
      <c r="N38" s="13">
        <v>213578.58765471354</v>
      </c>
      <c r="O38" s="13">
        <v>226820.95042165971</v>
      </c>
      <c r="P38" s="13">
        <v>239850.96681729759</v>
      </c>
      <c r="Q38" s="13">
        <v>254472.79427664008</v>
      </c>
      <c r="R38" s="13">
        <v>271574.1525210698</v>
      </c>
      <c r="S38" s="13">
        <v>290389.73546751484</v>
      </c>
      <c r="T38" s="13">
        <v>308092.5142568305</v>
      </c>
      <c r="U38" s="51">
        <v>328476.81821157184</v>
      </c>
      <c r="V38" s="35">
        <f>ROUND(K38/F38*100,1)</f>
        <v>114.6</v>
      </c>
      <c r="W38" s="17">
        <f>ROUND(P38/F38*100,1)</f>
        <v>151.6</v>
      </c>
      <c r="X38" s="18">
        <f>ROUND(U38/F38*100,1)</f>
        <v>207.6</v>
      </c>
    </row>
    <row r="39" spans="1:32" s="11" customFormat="1" ht="21.75" customHeight="1" x14ac:dyDescent="0.25">
      <c r="A39" s="143"/>
      <c r="B39" s="136"/>
      <c r="C39" s="73" t="s">
        <v>27</v>
      </c>
      <c r="D39" s="149"/>
      <c r="E39" s="157"/>
      <c r="F39" s="146"/>
      <c r="G39" s="113"/>
      <c r="H39" s="146"/>
      <c r="I39" s="13">
        <v>169723.33082599679</v>
      </c>
      <c r="J39" s="13">
        <v>179996.65305362118</v>
      </c>
      <c r="K39" s="13">
        <v>191588.44731252067</v>
      </c>
      <c r="L39" s="13">
        <v>205909.34498580379</v>
      </c>
      <c r="M39" s="13">
        <v>224814.22421235868</v>
      </c>
      <c r="N39" s="13">
        <v>245924.1126501442</v>
      </c>
      <c r="O39" s="13">
        <v>268502.81420868292</v>
      </c>
      <c r="P39" s="13">
        <v>292313.71659168188</v>
      </c>
      <c r="Q39" s="13">
        <v>318541.29243610578</v>
      </c>
      <c r="R39" s="13">
        <v>347122.11308441922</v>
      </c>
      <c r="S39" s="13">
        <v>377904.99621356785</v>
      </c>
      <c r="T39" s="13">
        <v>411023.25766563654</v>
      </c>
      <c r="U39" s="51">
        <v>447901.93646984024</v>
      </c>
      <c r="V39" s="35">
        <f>ROUND(K39/F38*100,1)</f>
        <v>121.1</v>
      </c>
      <c r="W39" s="17">
        <f>ROUND(P39/F38*100,1)</f>
        <v>184.8</v>
      </c>
      <c r="X39" s="18">
        <f>ROUND(U39/F38*100,1)</f>
        <v>283.10000000000002</v>
      </c>
    </row>
    <row r="40" spans="1:32" s="11" customFormat="1" ht="21.75" customHeight="1" x14ac:dyDescent="0.25">
      <c r="A40" s="144"/>
      <c r="B40" s="137"/>
      <c r="C40" s="73" t="s">
        <v>28</v>
      </c>
      <c r="D40" s="150"/>
      <c r="E40" s="158"/>
      <c r="F40" s="147"/>
      <c r="G40" s="114"/>
      <c r="H40" s="147"/>
      <c r="I40" s="13">
        <v>171234.1640493139</v>
      </c>
      <c r="J40" s="13">
        <v>183289.88672346275</v>
      </c>
      <c r="K40" s="13">
        <v>196964.47519916383</v>
      </c>
      <c r="L40" s="13">
        <v>215262.94262735688</v>
      </c>
      <c r="M40" s="13">
        <v>236282.9006695064</v>
      </c>
      <c r="N40" s="13">
        <v>258862.80901388984</v>
      </c>
      <c r="O40" s="13">
        <v>284949.71539391123</v>
      </c>
      <c r="P40" s="13">
        <v>313368.4986974955</v>
      </c>
      <c r="Q40" s="13">
        <v>343968.25086085568</v>
      </c>
      <c r="R40" s="13">
        <v>379707.31850523641</v>
      </c>
      <c r="S40" s="13">
        <v>417972.3335044501</v>
      </c>
      <c r="T40" s="13">
        <v>460964.89561228506</v>
      </c>
      <c r="U40" s="51">
        <v>498443.40850537212</v>
      </c>
      <c r="V40" s="35">
        <f>ROUND(K40/F38*100,1)</f>
        <v>124.5</v>
      </c>
      <c r="W40" s="17">
        <f>ROUND(P40/F38*100,1)</f>
        <v>198.1</v>
      </c>
      <c r="X40" s="18">
        <f>ROUND(U40/F38*100,1)</f>
        <v>315.10000000000002</v>
      </c>
      <c r="AD40" s="11" t="s">
        <v>35</v>
      </c>
      <c r="AE40" s="11" t="s">
        <v>36</v>
      </c>
      <c r="AF40" s="11" t="s">
        <v>37</v>
      </c>
    </row>
    <row r="41" spans="1:32" s="11" customFormat="1" ht="15.75" customHeight="1" x14ac:dyDescent="0.25">
      <c r="A41" s="128" t="s">
        <v>12</v>
      </c>
      <c r="B41" s="135" t="s">
        <v>3</v>
      </c>
      <c r="C41" s="73" t="s">
        <v>26</v>
      </c>
      <c r="D41" s="87"/>
      <c r="E41" s="115">
        <v>110.6</v>
      </c>
      <c r="F41" s="112">
        <v>107.3</v>
      </c>
      <c r="G41" s="121">
        <v>102.9</v>
      </c>
      <c r="H41" s="121">
        <v>102.8</v>
      </c>
      <c r="I41" s="13">
        <v>98.7</v>
      </c>
      <c r="J41" s="13">
        <v>100.5</v>
      </c>
      <c r="K41" s="13">
        <v>100.3</v>
      </c>
      <c r="L41" s="13">
        <v>101.7</v>
      </c>
      <c r="M41" s="13">
        <v>101.8</v>
      </c>
      <c r="N41" s="13">
        <v>101.9</v>
      </c>
      <c r="O41" s="13">
        <v>102.1</v>
      </c>
      <c r="P41" s="13">
        <v>101.7</v>
      </c>
      <c r="Q41" s="13">
        <v>102</v>
      </c>
      <c r="R41" s="13">
        <v>102.6</v>
      </c>
      <c r="S41" s="13">
        <v>102.8</v>
      </c>
      <c r="T41" s="13">
        <v>102</v>
      </c>
      <c r="U41" s="51">
        <v>102.5</v>
      </c>
      <c r="V41" s="35">
        <f>ROUND(H41*I41*J41*K41*G41/100000000,1)</f>
        <v>105.2</v>
      </c>
      <c r="W41" s="17">
        <f>ROUND(H41*G41*I41*J41*K41*L41*M41*N41*O41*P41/1000000000000000000,1)</f>
        <v>115.3</v>
      </c>
      <c r="X41" s="18">
        <f>ROUND(H41*G41*I41*J41*K41*L41*M41*N41*O41*P41*Q41*R41*S41*T41*U41/1E+28,1)</f>
        <v>129.69999999999999</v>
      </c>
      <c r="Z41" s="11">
        <f>ROUND(H41*I41*J41*K41/1000000,1)</f>
        <v>102.3</v>
      </c>
      <c r="AA41" s="11">
        <f>ROUND(H41*I41*J41*K41*L41*M41*N41*O41*P41/10000000000000000,1)</f>
        <v>112</v>
      </c>
      <c r="AB41" s="11">
        <f>ROUND(H41*I41*J41*K41*L41*M41*N41*O41*P41*Q41*R41*S41*T41*U41/1E+26,1)</f>
        <v>126</v>
      </c>
      <c r="AD41" s="11">
        <f>ROUND((H41+I41+J41+K41)/4,1)</f>
        <v>100.6</v>
      </c>
      <c r="AE41" s="11">
        <f>ROUND((L41+M41+N41+O41+P41)/5,1)</f>
        <v>101.8</v>
      </c>
      <c r="AF41" s="11">
        <f>ROUND((Q41+R41+S41+T41+U41)/5,1)</f>
        <v>102.4</v>
      </c>
    </row>
    <row r="42" spans="1:32" s="11" customFormat="1" ht="15.75" customHeight="1" x14ac:dyDescent="0.25">
      <c r="A42" s="129"/>
      <c r="B42" s="136"/>
      <c r="C42" s="73" t="s">
        <v>27</v>
      </c>
      <c r="D42" s="87"/>
      <c r="E42" s="116"/>
      <c r="F42" s="113"/>
      <c r="G42" s="122"/>
      <c r="H42" s="122"/>
      <c r="I42" s="13">
        <v>100</v>
      </c>
      <c r="J42" s="13">
        <v>102</v>
      </c>
      <c r="K42" s="13">
        <v>102.1</v>
      </c>
      <c r="L42" s="13">
        <v>104.4</v>
      </c>
      <c r="M42" s="13">
        <v>104.6</v>
      </c>
      <c r="N42" s="13">
        <v>104.8</v>
      </c>
      <c r="O42" s="13">
        <v>104.6</v>
      </c>
      <c r="P42" s="13">
        <v>104.3</v>
      </c>
      <c r="Q42" s="13">
        <v>104.4</v>
      </c>
      <c r="R42" s="13">
        <v>104.4</v>
      </c>
      <c r="S42" s="13">
        <v>104.3</v>
      </c>
      <c r="T42" s="13">
        <v>104.2</v>
      </c>
      <c r="U42" s="51">
        <v>104.4</v>
      </c>
      <c r="V42" s="35">
        <f>ROUND(H41*I42*J42*K42*G41/100000000,1)</f>
        <v>110.2</v>
      </c>
      <c r="W42" s="17">
        <f>ROUND(H41*G41*I42*J42*K42*L42*M42*N42*O42*P42/1000000000000000000,1)</f>
        <v>137.5</v>
      </c>
      <c r="X42" s="18">
        <f>ROUND(H41*G41*I42*J42*K42*L42*M42*N42*O42*P42*Q42*R42*S42*T42*U42/1E+28,1)</f>
        <v>170.1</v>
      </c>
      <c r="Z42" s="11">
        <f>ROUND(H41*I42*J42*K42/1000000,1)</f>
        <v>107.1</v>
      </c>
      <c r="AA42" s="11">
        <f>ROUND(H41*I42*J42*K42*L42*M42*N42*O42*P42/10000000000000000,1)</f>
        <v>133.69999999999999</v>
      </c>
      <c r="AB42" s="11">
        <f>ROUND(H41*I42*J42*K42*L42*M42*N42*O42*P42*Q42*R42*S42*T42*U42/1E+26,1)</f>
        <v>165.3</v>
      </c>
      <c r="AD42" s="11">
        <f>ROUND((H41+I42+J42+K42)/4,1)</f>
        <v>101.7</v>
      </c>
      <c r="AE42" s="11">
        <f>ROUND((L42+M42+N42+O42+P42)/5,1)</f>
        <v>104.5</v>
      </c>
      <c r="AF42" s="11">
        <f>ROUND((Q42+R42+S42+T42+U42)/5,1)</f>
        <v>104.3</v>
      </c>
    </row>
    <row r="43" spans="1:32" s="11" customFormat="1" ht="15.75" customHeight="1" x14ac:dyDescent="0.25">
      <c r="A43" s="130"/>
      <c r="B43" s="137"/>
      <c r="C43" s="73" t="s">
        <v>28</v>
      </c>
      <c r="D43" s="88"/>
      <c r="E43" s="117"/>
      <c r="F43" s="114"/>
      <c r="G43" s="123"/>
      <c r="H43" s="123"/>
      <c r="I43" s="13">
        <v>101.1</v>
      </c>
      <c r="J43" s="13">
        <v>102.9</v>
      </c>
      <c r="K43" s="13">
        <v>103.2</v>
      </c>
      <c r="L43" s="13">
        <v>105</v>
      </c>
      <c r="M43" s="13">
        <v>105.3</v>
      </c>
      <c r="N43" s="13">
        <v>105.1</v>
      </c>
      <c r="O43" s="13">
        <v>105.6</v>
      </c>
      <c r="P43" s="13">
        <v>105.5</v>
      </c>
      <c r="Q43" s="13">
        <v>105.3</v>
      </c>
      <c r="R43" s="13">
        <v>105.9</v>
      </c>
      <c r="S43" s="13">
        <v>105.6</v>
      </c>
      <c r="T43" s="13">
        <v>105.8</v>
      </c>
      <c r="U43" s="51">
        <v>105.7</v>
      </c>
      <c r="V43" s="35">
        <f>ROUND(H41*I43*J43*K43*G41/100000000,1)</f>
        <v>113.6</v>
      </c>
      <c r="W43" s="17">
        <f>ROUND(H41*G41*I43*J43*K43*L43*M43*N43*O43*P43/1000000000000000000,1)</f>
        <v>147</v>
      </c>
      <c r="X43" s="18">
        <f>ROUND(H41*G41*I43*J43*K43*L43*M43*N43*O43*P43*Q43*R43*S43*T43*U43/1E+28,1)</f>
        <v>193.6</v>
      </c>
      <c r="Z43" s="11">
        <f>ROUND(H41*I43*J43*K43/1000000,1)</f>
        <v>110.4</v>
      </c>
      <c r="AA43" s="11">
        <f>ROUND(H41*I43*J43*K43*L43*M43*N43*O43*P43/10000000000000000,1)</f>
        <v>142.9</v>
      </c>
      <c r="AB43" s="11">
        <f>ROUND(H41*I43*J43*K43*L43*M43*N43*O43*P43*Q43*R43*S43*T43*U43/1E+26,1)</f>
        <v>188.2</v>
      </c>
      <c r="AD43" s="11">
        <f>ROUND((H41+I43+J43+K43)/4,1)</f>
        <v>102.5</v>
      </c>
      <c r="AE43" s="11">
        <f>ROUND((L43+M43+N43+O43+P43)/5,1)</f>
        <v>105.3</v>
      </c>
      <c r="AF43" s="11">
        <f>ROUND((Q43+R43+S43+T43+U43)/5,1)</f>
        <v>105.7</v>
      </c>
    </row>
    <row r="44" spans="1:32" s="11" customFormat="1" ht="25.5" customHeight="1" x14ac:dyDescent="0.25">
      <c r="A44" s="142" t="s">
        <v>33</v>
      </c>
      <c r="B44" s="135" t="s">
        <v>2</v>
      </c>
      <c r="C44" s="73" t="s">
        <v>26</v>
      </c>
      <c r="D44" s="87"/>
      <c r="E44" s="132" t="s">
        <v>38</v>
      </c>
      <c r="F44" s="112" t="s">
        <v>38</v>
      </c>
      <c r="G44" s="112" t="s">
        <v>38</v>
      </c>
      <c r="H44" s="121">
        <v>32023.0109625</v>
      </c>
      <c r="I44" s="13">
        <v>33131.257521143954</v>
      </c>
      <c r="J44" s="13">
        <v>35538.685438918226</v>
      </c>
      <c r="K44" s="13">
        <v>37404.209815917937</v>
      </c>
      <c r="L44" s="13">
        <v>39092.112188071056</v>
      </c>
      <c r="M44" s="13">
        <v>40815.448861769983</v>
      </c>
      <c r="N44" s="13">
        <v>42742.346202534143</v>
      </c>
      <c r="O44" s="13">
        <v>44582.062267783615</v>
      </c>
      <c r="P44" s="13">
        <v>46454.508883030525</v>
      </c>
      <c r="Q44" s="13">
        <v>48502.40945263004</v>
      </c>
      <c r="R44" s="13">
        <v>50691.129181589422</v>
      </c>
      <c r="S44" s="13">
        <v>52925.796920430614</v>
      </c>
      <c r="T44" s="13">
        <v>55369.275112653064</v>
      </c>
      <c r="U44" s="51">
        <v>57867.86902138665</v>
      </c>
      <c r="V44" s="59" t="s">
        <v>39</v>
      </c>
      <c r="W44" s="53" t="s">
        <v>39</v>
      </c>
      <c r="X44" s="60" t="s">
        <v>39</v>
      </c>
    </row>
    <row r="45" spans="1:32" s="11" customFormat="1" ht="25.5" customHeight="1" x14ac:dyDescent="0.25">
      <c r="A45" s="143"/>
      <c r="B45" s="136"/>
      <c r="C45" s="73" t="s">
        <v>27</v>
      </c>
      <c r="D45" s="87"/>
      <c r="E45" s="133"/>
      <c r="F45" s="113"/>
      <c r="G45" s="113"/>
      <c r="H45" s="122"/>
      <c r="I45" s="13">
        <v>33860.185485696056</v>
      </c>
      <c r="J45" s="13">
        <v>36094.957727752007</v>
      </c>
      <c r="K45" s="13">
        <v>38101.837377415031</v>
      </c>
      <c r="L45" s="13">
        <v>40652.564880646074</v>
      </c>
      <c r="M45" s="13">
        <v>42906.749603277894</v>
      </c>
      <c r="N45" s="13">
        <v>45734.304402133908</v>
      </c>
      <c r="O45" s="13">
        <v>48557.025669833609</v>
      </c>
      <c r="P45" s="13">
        <v>51604.707386000715</v>
      </c>
      <c r="Q45" s="13">
        <v>54574.042248991194</v>
      </c>
      <c r="R45" s="13">
        <v>57543.143017547569</v>
      </c>
      <c r="S45" s="13">
        <v>60613.645128963908</v>
      </c>
      <c r="T45" s="13">
        <v>64418.060565483334</v>
      </c>
      <c r="U45" s="51">
        <v>68057.358897130311</v>
      </c>
      <c r="V45" s="59" t="s">
        <v>39</v>
      </c>
      <c r="W45" s="53" t="s">
        <v>39</v>
      </c>
      <c r="X45" s="60" t="s">
        <v>39</v>
      </c>
    </row>
    <row r="46" spans="1:32" s="11" customFormat="1" ht="45.75" customHeight="1" x14ac:dyDescent="0.25">
      <c r="A46" s="144"/>
      <c r="B46" s="137"/>
      <c r="C46" s="73" t="s">
        <v>28</v>
      </c>
      <c r="D46" s="88"/>
      <c r="E46" s="134"/>
      <c r="F46" s="114"/>
      <c r="G46" s="114"/>
      <c r="H46" s="123"/>
      <c r="I46" s="13">
        <v>34975.608901369589</v>
      </c>
      <c r="J46" s="13">
        <v>37996.151488876618</v>
      </c>
      <c r="K46" s="13">
        <v>40385.83986287353</v>
      </c>
      <c r="L46" s="13">
        <v>43380.449888705596</v>
      </c>
      <c r="M46" s="13">
        <v>46414.912358420559</v>
      </c>
      <c r="N46" s="13">
        <v>49905.313767773783</v>
      </c>
      <c r="O46" s="13">
        <v>53343.789886373394</v>
      </c>
      <c r="P46" s="13">
        <v>57131.198968305907</v>
      </c>
      <c r="Q46" s="13">
        <v>61007.55081830547</v>
      </c>
      <c r="R46" s="13">
        <v>65018.797284609056</v>
      </c>
      <c r="S46" s="13">
        <v>69430.322680369776</v>
      </c>
      <c r="T46" s="13">
        <v>74432.777429490408</v>
      </c>
      <c r="U46" s="51">
        <v>79248.578129178437</v>
      </c>
      <c r="V46" s="59" t="s">
        <v>39</v>
      </c>
      <c r="W46" s="53" t="s">
        <v>39</v>
      </c>
      <c r="X46" s="60" t="s">
        <v>39</v>
      </c>
      <c r="AD46" s="11" t="s">
        <v>35</v>
      </c>
      <c r="AE46" s="11" t="s">
        <v>36</v>
      </c>
      <c r="AF46" s="11" t="s">
        <v>37</v>
      </c>
    </row>
    <row r="47" spans="1:32" s="11" customFormat="1" ht="15.75" customHeight="1" x14ac:dyDescent="0.25">
      <c r="A47" s="128" t="s">
        <v>12</v>
      </c>
      <c r="B47" s="135" t="s">
        <v>3</v>
      </c>
      <c r="C47" s="73" t="s">
        <v>26</v>
      </c>
      <c r="D47" s="87"/>
      <c r="E47" s="132" t="s">
        <v>38</v>
      </c>
      <c r="F47" s="112">
        <v>85.4</v>
      </c>
      <c r="G47" s="121">
        <v>95.4</v>
      </c>
      <c r="H47" s="121">
        <v>100.5</v>
      </c>
      <c r="I47" s="13">
        <v>98.8</v>
      </c>
      <c r="J47" s="13">
        <v>101.8</v>
      </c>
      <c r="K47" s="13">
        <v>101.2</v>
      </c>
      <c r="L47" s="13">
        <v>100.3</v>
      </c>
      <c r="M47" s="13">
        <v>100.2</v>
      </c>
      <c r="N47" s="13">
        <v>100.5</v>
      </c>
      <c r="O47" s="13">
        <v>100.1</v>
      </c>
      <c r="P47" s="13">
        <v>100.6</v>
      </c>
      <c r="Q47" s="13">
        <v>100.3</v>
      </c>
      <c r="R47" s="13">
        <v>100.4</v>
      </c>
      <c r="S47" s="13">
        <v>101</v>
      </c>
      <c r="T47" s="13">
        <v>100.9</v>
      </c>
      <c r="U47" s="51">
        <v>101.1</v>
      </c>
      <c r="V47" s="35">
        <f>ROUND(H47*I47*J47*K47*G47/100000000,1)</f>
        <v>97.6</v>
      </c>
      <c r="W47" s="17">
        <f>ROUND(H47*G47*I47*J47*K47*L47*M47*N47*O47*P47/1000000000000000000,1)</f>
        <v>99.3</v>
      </c>
      <c r="X47" s="18">
        <f>ROUND(H47*G47*I47*J47*K47*L47*M47*N47*O47*P47*Q47*R47*S47*T47*U47/1E+28,1)</f>
        <v>103</v>
      </c>
      <c r="Z47" s="11">
        <f>ROUND(H47*I47*J47*K47/1000000,1)</f>
        <v>102.3</v>
      </c>
      <c r="AA47" s="11">
        <f>ROUND(H47*I47*J47*K47*L47*M47*N47*O47*P47/10000000000000000,1)</f>
        <v>104</v>
      </c>
      <c r="AB47" s="11">
        <f>ROUND(H47*I47*J47*K47*L47*M47*N47*O47*P47*Q47*R47*S47*T47*U47/1E+26,1)</f>
        <v>107.9</v>
      </c>
      <c r="AD47" s="11">
        <f>ROUND((H47+I47+J47+K47)/4,1)</f>
        <v>100.6</v>
      </c>
      <c r="AE47" s="11">
        <f>ROUND((L47+M47+N47+O47+P47)/5,1)</f>
        <v>100.3</v>
      </c>
      <c r="AF47" s="11">
        <f>ROUND((Q47+R47+S47+T47+U47)/5,1)</f>
        <v>100.7</v>
      </c>
    </row>
    <row r="48" spans="1:32" s="11" customFormat="1" ht="15.75" customHeight="1" x14ac:dyDescent="0.25">
      <c r="A48" s="129"/>
      <c r="B48" s="136"/>
      <c r="C48" s="73" t="s">
        <v>27</v>
      </c>
      <c r="D48" s="87"/>
      <c r="E48" s="133"/>
      <c r="F48" s="113"/>
      <c r="G48" s="122"/>
      <c r="H48" s="122"/>
      <c r="I48" s="13">
        <v>102</v>
      </c>
      <c r="J48" s="13">
        <v>102.5</v>
      </c>
      <c r="K48" s="13">
        <v>101.5</v>
      </c>
      <c r="L48" s="13">
        <v>102.1</v>
      </c>
      <c r="M48" s="13">
        <v>101.5</v>
      </c>
      <c r="N48" s="13">
        <v>102</v>
      </c>
      <c r="O48" s="13">
        <v>101.6</v>
      </c>
      <c r="P48" s="13">
        <v>101.8</v>
      </c>
      <c r="Q48" s="13">
        <v>101.7</v>
      </c>
      <c r="R48" s="13">
        <v>102.5</v>
      </c>
      <c r="S48" s="13">
        <v>102.4</v>
      </c>
      <c r="T48" s="13">
        <v>102.2</v>
      </c>
      <c r="U48" s="51">
        <v>102.1</v>
      </c>
      <c r="V48" s="35">
        <f>ROUND(H47*I48*J48*K48*G47/100000000,1)</f>
        <v>101.7</v>
      </c>
      <c r="W48" s="17">
        <f>ROUND(H47*G47*I48*J48*K48*L48*M48*N48*O48*P48/1000000000000000000,1)</f>
        <v>111.2</v>
      </c>
      <c r="X48" s="18">
        <f>ROUND(H47*G47*I48*J48*K48*L48*M48*N48*O48*P48*Q48*R48*S48*T48*U48/1E+28,1)</f>
        <v>123.9</v>
      </c>
      <c r="Z48" s="11">
        <f>ROUND(H47*I48*J48*K48/1000000,1)</f>
        <v>106.6</v>
      </c>
      <c r="AA48" s="11">
        <f>ROUND(H47*I48*J48*K48*L48*M48*N48*O48*P48/10000000000000000,1)</f>
        <v>116.6</v>
      </c>
      <c r="AB48" s="11">
        <f>ROUND(H47*I48*J48*K48*L48*M48*N48*O48*P48*Q48*R48*S48*T48*U48/1E+26,1)</f>
        <v>129.9</v>
      </c>
      <c r="AD48" s="11">
        <f>ROUND((H47+I48+J48+K48)/4,1)</f>
        <v>101.6</v>
      </c>
      <c r="AE48" s="11">
        <f>ROUND((L48+M48+N48+O48+P48)/5,1)</f>
        <v>101.8</v>
      </c>
      <c r="AF48" s="11">
        <f>ROUND((Q48+R48+S48+T48+U48)/5,1)</f>
        <v>102.2</v>
      </c>
    </row>
    <row r="49" spans="1:32" s="11" customFormat="1" ht="15.75" customHeight="1" x14ac:dyDescent="0.25">
      <c r="A49" s="130"/>
      <c r="B49" s="137"/>
      <c r="C49" s="73" t="s">
        <v>28</v>
      </c>
      <c r="D49" s="88"/>
      <c r="E49" s="134"/>
      <c r="F49" s="114"/>
      <c r="G49" s="123"/>
      <c r="H49" s="123"/>
      <c r="I49" s="13">
        <v>104.3</v>
      </c>
      <c r="J49" s="13">
        <v>103.1</v>
      </c>
      <c r="K49" s="13">
        <v>102.2</v>
      </c>
      <c r="L49" s="13">
        <v>102.3</v>
      </c>
      <c r="M49" s="13">
        <v>101.9</v>
      </c>
      <c r="N49" s="13">
        <v>102.4</v>
      </c>
      <c r="O49" s="13">
        <v>102</v>
      </c>
      <c r="P49" s="13">
        <v>102.3</v>
      </c>
      <c r="Q49" s="13">
        <v>102.1</v>
      </c>
      <c r="R49" s="13">
        <v>102.7</v>
      </c>
      <c r="S49" s="13">
        <v>102.9</v>
      </c>
      <c r="T49" s="13">
        <v>103</v>
      </c>
      <c r="U49" s="51">
        <v>102.5</v>
      </c>
      <c r="V49" s="35">
        <f>ROUND(H47*I49*J49*K49*G47/100000000,1)</f>
        <v>105.4</v>
      </c>
      <c r="W49" s="17">
        <f>ROUND(H47*G47*I49*J49*K49*L49*M49*N49*O49*P49/1000000000000000000,1)</f>
        <v>117.4</v>
      </c>
      <c r="X49" s="18">
        <f>ROUND(H47*G47*I49*J49*K49*L49*M49*N49*O49*P49*Q49*R49*S49*T49*U49/1E+28,1)</f>
        <v>133.69999999999999</v>
      </c>
      <c r="Z49" s="11">
        <f>ROUND(H47*I49*J49*K49/1000000,1)</f>
        <v>110.4</v>
      </c>
      <c r="AA49" s="11">
        <f>ROUND(H47*I49*J49*K49*L49*M49*N49*O49*P49/10000000000000000,1)</f>
        <v>123</v>
      </c>
      <c r="AB49" s="11">
        <f>ROUND(H47*I49*J49*K49*L49*M49*N49*O49*P49*Q49*R49*S49*T49*U49/1E+26,1)</f>
        <v>140.1</v>
      </c>
      <c r="AD49" s="11">
        <f>ROUND((H47+I49+J49+K49)/4,1)</f>
        <v>102.5</v>
      </c>
      <c r="AE49" s="11">
        <f>ROUND((L49+M49+N49+O49+P49)/5,1)</f>
        <v>102.2</v>
      </c>
      <c r="AF49" s="11">
        <f>ROUND((Q49+R49+S49+T49+U49)/5,1)</f>
        <v>102.6</v>
      </c>
    </row>
    <row r="50" spans="1:32" s="11" customFormat="1" ht="36" customHeight="1" x14ac:dyDescent="0.25">
      <c r="A50" s="142" t="s">
        <v>34</v>
      </c>
      <c r="B50" s="135" t="s">
        <v>2</v>
      </c>
      <c r="C50" s="103" t="s">
        <v>26</v>
      </c>
      <c r="D50" s="99"/>
      <c r="E50" s="132" t="s">
        <v>38</v>
      </c>
      <c r="F50" s="112" t="s">
        <v>38</v>
      </c>
      <c r="G50" s="112" t="s">
        <v>38</v>
      </c>
      <c r="H50" s="112">
        <v>5682.2683680000009</v>
      </c>
      <c r="I50" s="40">
        <v>5890.4535849663225</v>
      </c>
      <c r="J50" s="40">
        <v>6138.3238718217053</v>
      </c>
      <c r="K50" s="40">
        <v>6390.2406835212687</v>
      </c>
      <c r="L50" s="40">
        <v>6678.8495137518239</v>
      </c>
      <c r="M50" s="40">
        <v>6945.7296614718316</v>
      </c>
      <c r="N50" s="40">
        <v>7122.0470089282926</v>
      </c>
      <c r="O50" s="40">
        <v>7421.4649872306454</v>
      </c>
      <c r="P50" s="40">
        <v>7725.7450517071011</v>
      </c>
      <c r="Q50" s="40">
        <v>8010.3305964317824</v>
      </c>
      <c r="R50" s="40">
        <v>8363.7704133381412</v>
      </c>
      <c r="S50" s="40">
        <v>8724.0983702855756</v>
      </c>
      <c r="T50" s="40">
        <v>9054.5410442568827</v>
      </c>
      <c r="U50" s="55">
        <v>9444.6287815255564</v>
      </c>
      <c r="V50" s="59" t="s">
        <v>39</v>
      </c>
      <c r="W50" s="53" t="s">
        <v>39</v>
      </c>
      <c r="X50" s="60" t="s">
        <v>39</v>
      </c>
    </row>
    <row r="51" spans="1:32" s="11" customFormat="1" ht="39.75" customHeight="1" x14ac:dyDescent="0.25">
      <c r="A51" s="143"/>
      <c r="B51" s="136"/>
      <c r="C51" s="102" t="s">
        <v>27</v>
      </c>
      <c r="D51" s="100"/>
      <c r="E51" s="133"/>
      <c r="F51" s="113"/>
      <c r="G51" s="113"/>
      <c r="H51" s="113"/>
      <c r="I51" s="40">
        <v>5915.4686618227206</v>
      </c>
      <c r="J51" s="40">
        <v>6224.2088022205726</v>
      </c>
      <c r="K51" s="40">
        <v>6505.0824486295778</v>
      </c>
      <c r="L51" s="40">
        <v>6933.7673819942665</v>
      </c>
      <c r="M51" s="40">
        <v>7267.5242749265599</v>
      </c>
      <c r="N51" s="40">
        <v>7632.5356816347467</v>
      </c>
      <c r="O51" s="40">
        <v>8079.6877845433191</v>
      </c>
      <c r="P51" s="40">
        <v>8536.149745931094</v>
      </c>
      <c r="Q51" s="40">
        <v>9027.3198023119694</v>
      </c>
      <c r="R51" s="40">
        <v>9509.0175869633367</v>
      </c>
      <c r="S51" s="40">
        <v>10006.481842025325</v>
      </c>
      <c r="T51" s="40">
        <v>10488.143845491213</v>
      </c>
      <c r="U51" s="55">
        <v>11036.831090768086</v>
      </c>
      <c r="V51" s="59" t="s">
        <v>39</v>
      </c>
      <c r="W51" s="53" t="s">
        <v>39</v>
      </c>
      <c r="X51" s="60" t="s">
        <v>39</v>
      </c>
    </row>
    <row r="52" spans="1:32" s="11" customFormat="1" ht="45.75" customHeight="1" x14ac:dyDescent="0.25">
      <c r="A52" s="144"/>
      <c r="B52" s="137"/>
      <c r="C52" s="102" t="s">
        <v>28</v>
      </c>
      <c r="D52" s="101"/>
      <c r="E52" s="134"/>
      <c r="F52" s="114"/>
      <c r="G52" s="114"/>
      <c r="H52" s="114"/>
      <c r="I52" s="40">
        <v>5932.7654867349129</v>
      </c>
      <c r="J52" s="40">
        <v>6272.4756385053543</v>
      </c>
      <c r="K52" s="40">
        <v>6580.9559904070484</v>
      </c>
      <c r="L52" s="40">
        <v>7089.4993645657541</v>
      </c>
      <c r="M52" s="40">
        <v>7518.1234066480356</v>
      </c>
      <c r="N52" s="40">
        <v>7980.5631773909554</v>
      </c>
      <c r="O52" s="40">
        <v>8513.3854779294634</v>
      </c>
      <c r="P52" s="40">
        <v>9063.886523088815</v>
      </c>
      <c r="Q52" s="40">
        <v>9716.6676304816701</v>
      </c>
      <c r="R52" s="40">
        <v>10355.188727151144</v>
      </c>
      <c r="S52" s="40">
        <v>11003.019689110444</v>
      </c>
      <c r="T52" s="40">
        <v>11656.687082801118</v>
      </c>
      <c r="U52" s="55">
        <v>12361.43872714019</v>
      </c>
      <c r="V52" s="59" t="s">
        <v>39</v>
      </c>
      <c r="W52" s="53" t="s">
        <v>39</v>
      </c>
      <c r="X52" s="60" t="s">
        <v>39</v>
      </c>
      <c r="AD52" s="11" t="s">
        <v>35</v>
      </c>
      <c r="AE52" s="11" t="s">
        <v>36</v>
      </c>
      <c r="AF52" s="11" t="s">
        <v>37</v>
      </c>
    </row>
    <row r="53" spans="1:32" s="11" customFormat="1" ht="15.75" customHeight="1" x14ac:dyDescent="0.25">
      <c r="A53" s="128" t="s">
        <v>12</v>
      </c>
      <c r="B53" s="135" t="s">
        <v>3</v>
      </c>
      <c r="C53" s="103" t="s">
        <v>26</v>
      </c>
      <c r="D53" s="99"/>
      <c r="E53" s="132" t="s">
        <v>38</v>
      </c>
      <c r="F53" s="112">
        <v>98</v>
      </c>
      <c r="G53" s="112">
        <v>103</v>
      </c>
      <c r="H53" s="112">
        <v>98.2</v>
      </c>
      <c r="I53" s="40">
        <v>100</v>
      </c>
      <c r="J53" s="40">
        <v>100.2</v>
      </c>
      <c r="K53" s="40">
        <v>100.1</v>
      </c>
      <c r="L53" s="40">
        <v>100.4</v>
      </c>
      <c r="M53" s="40">
        <v>99.9</v>
      </c>
      <c r="N53" s="40">
        <v>98.5</v>
      </c>
      <c r="O53" s="40">
        <v>100.1</v>
      </c>
      <c r="P53" s="40">
        <v>100</v>
      </c>
      <c r="Q53" s="40">
        <v>100.2</v>
      </c>
      <c r="R53" s="40">
        <v>99.6</v>
      </c>
      <c r="S53" s="40">
        <v>100.7</v>
      </c>
      <c r="T53" s="40">
        <v>100.3</v>
      </c>
      <c r="U53" s="55">
        <v>100.1</v>
      </c>
      <c r="V53" s="35">
        <f>ROUND(H53*I53*J53*K53*G53/100000000,1)</f>
        <v>101.4</v>
      </c>
      <c r="W53" s="17">
        <f>ROUND(H53*G53*I53*J53*K53*L53*M53*N53*O53*P53/1000000000000000000,1)</f>
        <v>100.3</v>
      </c>
      <c r="X53" s="18">
        <f>ROUND(H53*G53*I53*J53*K53*L53*M53*N53*O53*P53*Q53*R53*S53*T53*U53/1E+28,1)</f>
        <v>101.2</v>
      </c>
      <c r="Z53" s="11">
        <f>ROUND(H53*I53*J53*K53/1000000,1)</f>
        <v>98.5</v>
      </c>
      <c r="AA53" s="11">
        <f>ROUND(H53*I53*J53*K53*L53*M53*N53*O53*P53/10000000000000000,1)</f>
        <v>97.4</v>
      </c>
      <c r="AB53" s="11">
        <f>ROUND(H53*I53*J53*K53*L53*M53*N53*O53*P53*Q53*R53*S53*T53*U53/1E+26,1)</f>
        <v>98.3</v>
      </c>
      <c r="AD53" s="11">
        <f>ROUND((H53+I53+J53+K53)/4,1)</f>
        <v>99.6</v>
      </c>
      <c r="AE53" s="11">
        <f>ROUND((L53+M53+N53+O53+P53)/5,1)</f>
        <v>99.8</v>
      </c>
      <c r="AF53" s="11">
        <f>ROUND((Q53+R53+S53+T53+U53)/5,1)</f>
        <v>100.2</v>
      </c>
    </row>
    <row r="54" spans="1:32" s="11" customFormat="1" ht="15.75" customHeight="1" x14ac:dyDescent="0.25">
      <c r="A54" s="129"/>
      <c r="B54" s="136"/>
      <c r="C54" s="102" t="s">
        <v>27</v>
      </c>
      <c r="D54" s="100"/>
      <c r="E54" s="133"/>
      <c r="F54" s="113"/>
      <c r="G54" s="113"/>
      <c r="H54" s="113"/>
      <c r="I54" s="40">
        <v>100.1</v>
      </c>
      <c r="J54" s="40">
        <v>100.4</v>
      </c>
      <c r="K54" s="40">
        <v>100.3</v>
      </c>
      <c r="L54" s="40">
        <v>102</v>
      </c>
      <c r="M54" s="40">
        <v>100.9</v>
      </c>
      <c r="N54" s="40">
        <v>101</v>
      </c>
      <c r="O54" s="40">
        <v>101.3</v>
      </c>
      <c r="P54" s="40">
        <v>101.1</v>
      </c>
      <c r="Q54" s="40">
        <v>101.6</v>
      </c>
      <c r="R54" s="40">
        <v>100.8</v>
      </c>
      <c r="S54" s="40">
        <v>101.6</v>
      </c>
      <c r="T54" s="40">
        <v>101.7</v>
      </c>
      <c r="U54" s="55">
        <v>101.5</v>
      </c>
      <c r="V54" s="35">
        <f>ROUND(H53*I54*J54*K54*G53/100000000,1)</f>
        <v>102</v>
      </c>
      <c r="W54" s="17">
        <f>ROUND(H53*G53*I54*J54*K54*L54*M54*N54*O54*P54/1000000000000000000,1)</f>
        <v>108.5</v>
      </c>
      <c r="X54" s="18">
        <f>ROUND(H53*G53*I54*J54*K54*L54*M54*N54*O54*P54*Q54*R54*S54*T54*U54/1E+28,1)</f>
        <v>116.6</v>
      </c>
      <c r="Z54" s="11">
        <f>ROUND(H53*I54*J54*K54/1000000,1)</f>
        <v>99</v>
      </c>
      <c r="AA54" s="11">
        <f>ROUND(H53*I54*J54*K54*L54*M54*N54*O54*P54/10000000000000000,1)</f>
        <v>105.4</v>
      </c>
      <c r="AB54" s="11">
        <f>ROUND(H53*I54*J54*K54*L54*M54*N54*O54*P54*Q54*R54*S54*T54*U54/1E+26,1)</f>
        <v>113.2</v>
      </c>
      <c r="AD54" s="11">
        <f>ROUND((H53+I54+J54+K54)/4,1)</f>
        <v>99.8</v>
      </c>
      <c r="AE54" s="11">
        <f>ROUND((L54+M54+N54+O54+P54)/5,1)</f>
        <v>101.3</v>
      </c>
      <c r="AF54" s="11">
        <f>ROUND((Q54+R54+S54+T54+U54)/5,1)</f>
        <v>101.4</v>
      </c>
    </row>
    <row r="55" spans="1:32" s="11" customFormat="1" ht="16.149999999999999" customHeight="1" x14ac:dyDescent="0.25">
      <c r="A55" s="130"/>
      <c r="B55" s="137"/>
      <c r="C55" s="102" t="s">
        <v>28</v>
      </c>
      <c r="D55" s="101"/>
      <c r="E55" s="134"/>
      <c r="F55" s="114"/>
      <c r="G55" s="114"/>
      <c r="H55" s="114"/>
      <c r="I55" s="40">
        <v>100.2</v>
      </c>
      <c r="J55" s="40">
        <v>100.5</v>
      </c>
      <c r="K55" s="40">
        <v>100.4</v>
      </c>
      <c r="L55" s="40">
        <v>102.5</v>
      </c>
      <c r="M55" s="40">
        <v>101.3</v>
      </c>
      <c r="N55" s="40">
        <v>101.6</v>
      </c>
      <c r="O55" s="40">
        <v>101.5</v>
      </c>
      <c r="P55" s="40">
        <v>101.4</v>
      </c>
      <c r="Q55" s="40">
        <v>101.9</v>
      </c>
      <c r="R55" s="40">
        <v>101.7</v>
      </c>
      <c r="S55" s="40">
        <v>102</v>
      </c>
      <c r="T55" s="40">
        <v>102.3</v>
      </c>
      <c r="U55" s="55">
        <v>102.1</v>
      </c>
      <c r="V55" s="35">
        <f>ROUND(H53*I55*J55*K55*G53/100000000,1)</f>
        <v>102.3</v>
      </c>
      <c r="W55" s="17">
        <f>ROUND(H53*G53*I55*J55*K55*L55*M55*N55*O55*P55/1000000000000000000,1)</f>
        <v>111</v>
      </c>
      <c r="X55" s="18">
        <f>ROUND(H53*G53*I55*J55*K55*L55*M55*N55*O55*P55*Q55*R55*S55*T55*U55/1E+28,1)</f>
        <v>122.6</v>
      </c>
      <c r="Z55" s="11">
        <f>ROUND(H53*I55*J55*K55/1000000,1)</f>
        <v>99.3</v>
      </c>
      <c r="AA55" s="11">
        <f>ROUND(H53*I55*J55*K55*L55*M55*N55*O55*P55/10000000000000000,1)</f>
        <v>107.8</v>
      </c>
      <c r="AB55" s="11">
        <f>ROUND(H53*I55*J55*K55*L55*M55*N55*O55*P55*Q55*R55*S55*T55*U55/1E+26,1)</f>
        <v>119</v>
      </c>
      <c r="AD55" s="11">
        <f>ROUND((H53+I55+J55+K55)/4,1)</f>
        <v>99.8</v>
      </c>
      <c r="AE55" s="11">
        <f>ROUND((L55+M55+N55+O55+P55)/5,1)</f>
        <v>101.7</v>
      </c>
      <c r="AF55" s="11">
        <f>ROUND((Q55+R55+S55+T55+U55)/5,1)</f>
        <v>102</v>
      </c>
    </row>
    <row r="56" spans="1:32" s="11" customFormat="1" ht="14.45" hidden="1" customHeight="1" x14ac:dyDescent="0.25">
      <c r="A56" s="3"/>
      <c r="B56" s="31"/>
      <c r="C56" s="74"/>
      <c r="D56" s="89"/>
      <c r="E56" s="6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51"/>
      <c r="V56" s="32"/>
      <c r="W56" s="13"/>
      <c r="X56" s="14"/>
    </row>
    <row r="57" spans="1:32" s="11" customFormat="1" ht="22.5" customHeight="1" x14ac:dyDescent="0.25">
      <c r="A57" s="177" t="s">
        <v>19</v>
      </c>
      <c r="B57" s="125" t="s">
        <v>2</v>
      </c>
      <c r="C57" s="73" t="s">
        <v>26</v>
      </c>
      <c r="D57" s="188">
        <v>23044.3</v>
      </c>
      <c r="E57" s="120">
        <v>26092.2</v>
      </c>
      <c r="F57" s="120">
        <v>30006.400000000001</v>
      </c>
      <c r="G57" s="120">
        <v>29981.599999999999</v>
      </c>
      <c r="H57" s="194">
        <v>32278.1</v>
      </c>
      <c r="I57" s="93">
        <v>33619</v>
      </c>
      <c r="J57" s="93">
        <v>34632.1</v>
      </c>
      <c r="K57" s="93">
        <v>35964.9</v>
      </c>
      <c r="L57" s="93">
        <v>37414.300000000003</v>
      </c>
      <c r="M57" s="93">
        <v>39111.9</v>
      </c>
      <c r="N57" s="93">
        <v>40804.699999999997</v>
      </c>
      <c r="O57" s="93">
        <v>42571.8</v>
      </c>
      <c r="P57" s="93">
        <v>44375.9</v>
      </c>
      <c r="Q57" s="93">
        <v>45759</v>
      </c>
      <c r="R57" s="93">
        <v>47139.8</v>
      </c>
      <c r="S57" s="93">
        <v>48610.5</v>
      </c>
      <c r="T57" s="93">
        <v>50226.400000000001</v>
      </c>
      <c r="U57" s="93">
        <v>51845.2</v>
      </c>
      <c r="V57" s="35">
        <f>ROUND(K57/F57*100,1)</f>
        <v>119.9</v>
      </c>
      <c r="W57" s="17">
        <f>ROUND(P57/F57*100,1)</f>
        <v>147.9</v>
      </c>
      <c r="X57" s="18">
        <f>ROUND(U57/F57*100,1)</f>
        <v>172.8</v>
      </c>
    </row>
    <row r="58" spans="1:32" s="11" customFormat="1" ht="22.5" customHeight="1" x14ac:dyDescent="0.25">
      <c r="A58" s="178"/>
      <c r="B58" s="126"/>
      <c r="C58" s="73" t="s">
        <v>27</v>
      </c>
      <c r="D58" s="189"/>
      <c r="E58" s="120"/>
      <c r="F58" s="120"/>
      <c r="G58" s="120"/>
      <c r="H58" s="195"/>
      <c r="I58" s="93">
        <v>34497</v>
      </c>
      <c r="J58" s="93">
        <v>35831.599999999999</v>
      </c>
      <c r="K58" s="93">
        <v>37277.9</v>
      </c>
      <c r="L58" s="93">
        <v>38970.199999999997</v>
      </c>
      <c r="M58" s="93">
        <v>40700.6</v>
      </c>
      <c r="N58" s="93">
        <v>42299.7</v>
      </c>
      <c r="O58" s="93">
        <v>43919.7</v>
      </c>
      <c r="P58" s="93">
        <v>45737.5</v>
      </c>
      <c r="Q58" s="93">
        <v>47163</v>
      </c>
      <c r="R58" s="93">
        <v>48682</v>
      </c>
      <c r="S58" s="93">
        <v>50103</v>
      </c>
      <c r="T58" s="93">
        <v>51566.2</v>
      </c>
      <c r="U58" s="93">
        <v>53020.1</v>
      </c>
      <c r="V58" s="35">
        <f>ROUND(K58/F57*100,1)</f>
        <v>124.2</v>
      </c>
      <c r="W58" s="17">
        <f>ROUND(P58/F57*100,1)</f>
        <v>152.4</v>
      </c>
      <c r="X58" s="18">
        <f>ROUND(U58/F57*100,1)</f>
        <v>176.7</v>
      </c>
    </row>
    <row r="59" spans="1:32" s="11" customFormat="1" ht="29.25" customHeight="1" x14ac:dyDescent="0.25">
      <c r="A59" s="179"/>
      <c r="B59" s="127"/>
      <c r="C59" s="73" t="s">
        <v>28</v>
      </c>
      <c r="D59" s="190"/>
      <c r="E59" s="120"/>
      <c r="F59" s="120"/>
      <c r="G59" s="120"/>
      <c r="H59" s="196"/>
      <c r="I59" s="93">
        <v>35636</v>
      </c>
      <c r="J59" s="93">
        <v>37262.800000000003</v>
      </c>
      <c r="K59" s="93">
        <v>39207.199999999997</v>
      </c>
      <c r="L59" s="93">
        <v>40869.300000000003</v>
      </c>
      <c r="M59" s="93">
        <v>43017.2</v>
      </c>
      <c r="N59" s="93">
        <v>45145.2</v>
      </c>
      <c r="O59" s="93">
        <v>47425.2</v>
      </c>
      <c r="P59" s="93">
        <v>49967.8</v>
      </c>
      <c r="Q59" s="93">
        <v>52131.7</v>
      </c>
      <c r="R59" s="93">
        <v>54390.6</v>
      </c>
      <c r="S59" s="93">
        <v>56693.599999999999</v>
      </c>
      <c r="T59" s="93">
        <v>59037.8</v>
      </c>
      <c r="U59" s="93">
        <v>61539.6</v>
      </c>
      <c r="V59" s="35">
        <f>ROUND(K59/F57*100,1)</f>
        <v>130.69999999999999</v>
      </c>
      <c r="W59" s="17">
        <f>ROUND(P59/F57*100,1)</f>
        <v>166.5</v>
      </c>
      <c r="X59" s="18">
        <f>ROUND(U59/F57*100,1)</f>
        <v>205.1</v>
      </c>
      <c r="Z59" s="11" t="s">
        <v>35</v>
      </c>
      <c r="AA59" s="11" t="s">
        <v>36</v>
      </c>
      <c r="AB59" s="11" t="s">
        <v>37</v>
      </c>
    </row>
    <row r="60" spans="1:32" s="11" customFormat="1" ht="15.75" x14ac:dyDescent="0.25">
      <c r="A60" s="128" t="s">
        <v>13</v>
      </c>
      <c r="B60" s="125" t="s">
        <v>3</v>
      </c>
      <c r="C60" s="73" t="s">
        <v>26</v>
      </c>
      <c r="D60" s="90"/>
      <c r="E60" s="120">
        <v>100.7</v>
      </c>
      <c r="F60" s="120">
        <v>104.7</v>
      </c>
      <c r="G60" s="120">
        <v>97.1</v>
      </c>
      <c r="H60" s="121">
        <v>104.6</v>
      </c>
      <c r="I60" s="93">
        <v>100.3</v>
      </c>
      <c r="J60" s="93">
        <v>100.3</v>
      </c>
      <c r="K60" s="93">
        <v>100.8</v>
      </c>
      <c r="L60" s="93">
        <v>101</v>
      </c>
      <c r="M60" s="93">
        <v>101.1</v>
      </c>
      <c r="N60" s="93">
        <v>100.8</v>
      </c>
      <c r="O60" s="93">
        <v>100.9</v>
      </c>
      <c r="P60" s="93">
        <v>101.3</v>
      </c>
      <c r="Q60" s="93">
        <v>100.7</v>
      </c>
      <c r="R60" s="93">
        <v>100.8</v>
      </c>
      <c r="S60" s="93">
        <v>100.9</v>
      </c>
      <c r="T60" s="93">
        <v>101.1</v>
      </c>
      <c r="U60" s="94">
        <v>101.1</v>
      </c>
      <c r="V60" s="35">
        <f>ROUND(H60*I60*J60*K60*G60/100000000,1)</f>
        <v>103</v>
      </c>
      <c r="W60" s="17">
        <f>ROUND(H60*G60*I60*J60*K60*L60*M60*N60*O60*P60/1000000000000000000,1)</f>
        <v>108.4</v>
      </c>
      <c r="X60" s="18">
        <f>ROUND(H60*G60*I60*J60*K60*L60*M60*N60*O60*P60*Q60*R60*S60*T60*U60/1E+28,1)</f>
        <v>113.4</v>
      </c>
      <c r="Z60" s="11">
        <f>ROUND((H60+I60+J60+K60)/4,1)</f>
        <v>101.5</v>
      </c>
      <c r="AA60" s="11">
        <f>ROUND((L60+M60+N60+O60+P60)/5,1)</f>
        <v>101</v>
      </c>
      <c r="AB60" s="11">
        <f>ROUND((Q60+R60+S60+T60+U60)/5,1)</f>
        <v>100.9</v>
      </c>
    </row>
    <row r="61" spans="1:32" s="11" customFormat="1" ht="15.75" x14ac:dyDescent="0.25">
      <c r="A61" s="129"/>
      <c r="B61" s="126"/>
      <c r="C61" s="73" t="s">
        <v>27</v>
      </c>
      <c r="D61" s="90"/>
      <c r="E61" s="120"/>
      <c r="F61" s="120"/>
      <c r="G61" s="120"/>
      <c r="H61" s="122"/>
      <c r="I61" s="93">
        <v>102.7</v>
      </c>
      <c r="J61" s="93">
        <v>100.7</v>
      </c>
      <c r="K61" s="93">
        <v>101.1</v>
      </c>
      <c r="L61" s="93">
        <v>101.2</v>
      </c>
      <c r="M61" s="93">
        <v>101.3</v>
      </c>
      <c r="N61" s="93">
        <v>101</v>
      </c>
      <c r="O61" s="93">
        <v>101.1</v>
      </c>
      <c r="P61" s="93">
        <v>101.5</v>
      </c>
      <c r="Q61" s="93">
        <v>100.7</v>
      </c>
      <c r="R61" s="93">
        <v>100.9</v>
      </c>
      <c r="S61" s="93">
        <v>101</v>
      </c>
      <c r="T61" s="93">
        <v>101.2</v>
      </c>
      <c r="U61" s="94">
        <v>101.3</v>
      </c>
      <c r="V61" s="35">
        <f>ROUND(H60*I61*J61*K61*G60/100000000,1)</f>
        <v>106.2</v>
      </c>
      <c r="W61" s="17">
        <f>ROUND(H60*G60*I61*J61*K61*L61*M61*N61*O61*P61/1000000000000000000,1)</f>
        <v>112.8</v>
      </c>
      <c r="X61" s="18">
        <f>ROUND(H60*G60*I61*J61*K61*L61*M61*N61*O61*P61*Q61*R61*S61*T61*U61/1E+28,1)</f>
        <v>118.7</v>
      </c>
      <c r="Z61" s="11">
        <f>ROUND((H60+I61+J61+K61)/4,1)</f>
        <v>102.3</v>
      </c>
      <c r="AA61" s="11">
        <f>ROUND((L61+M61+N61+O61+P61)/5,1)</f>
        <v>101.2</v>
      </c>
      <c r="AB61" s="11">
        <f>ROUND((Q61+R61+S61+T61+U61)/5,1)</f>
        <v>101</v>
      </c>
    </row>
    <row r="62" spans="1:32" s="11" customFormat="1" ht="15.75" x14ac:dyDescent="0.25">
      <c r="A62" s="130"/>
      <c r="B62" s="127"/>
      <c r="C62" s="73" t="s">
        <v>28</v>
      </c>
      <c r="D62" s="90"/>
      <c r="E62" s="120"/>
      <c r="F62" s="120"/>
      <c r="G62" s="120"/>
      <c r="H62" s="123"/>
      <c r="I62" s="93">
        <v>106</v>
      </c>
      <c r="J62" s="93">
        <v>101.5</v>
      </c>
      <c r="K62" s="93">
        <v>101.8</v>
      </c>
      <c r="L62" s="93">
        <v>101.4</v>
      </c>
      <c r="M62" s="93">
        <v>101.5</v>
      </c>
      <c r="N62" s="93">
        <v>101.3</v>
      </c>
      <c r="O62" s="93">
        <v>101.4</v>
      </c>
      <c r="P62" s="93">
        <v>101.7</v>
      </c>
      <c r="Q62" s="93">
        <v>100.9</v>
      </c>
      <c r="R62" s="93">
        <v>101</v>
      </c>
      <c r="S62" s="93">
        <v>101.1</v>
      </c>
      <c r="T62" s="93">
        <v>101.2</v>
      </c>
      <c r="U62" s="94">
        <v>101.3</v>
      </c>
      <c r="V62" s="35">
        <f>ROUND(H60*I62*J62*K62*G60/100000000,1)</f>
        <v>111.2</v>
      </c>
      <c r="W62" s="17">
        <f>ROUND(H60*G60*I62*J62*K62*L62*M62*N62*O62*P62/1000000000000000000,1)</f>
        <v>119.6</v>
      </c>
      <c r="X62" s="18">
        <f>ROUND(H60*G60*I62*J62*K62*L62*M62*N62*O62*P62*Q62*R62*S62*T62*U62/1E+28,1)</f>
        <v>126.3</v>
      </c>
      <c r="Z62" s="11">
        <f>ROUND((H60+I62+J62+K62)/4,1)</f>
        <v>103.5</v>
      </c>
      <c r="AA62" s="11">
        <f>ROUND((L62+M62+N62+O62+P62)/5,1)</f>
        <v>101.5</v>
      </c>
      <c r="AB62" s="11">
        <f>ROUND((Q62+R62+S62+T62+U62)/5,1)</f>
        <v>101.1</v>
      </c>
    </row>
    <row r="63" spans="1:32" s="11" customFormat="1" ht="11.45" customHeight="1" x14ac:dyDescent="0.2">
      <c r="A63" s="3"/>
      <c r="B63" s="30"/>
      <c r="C63" s="72"/>
      <c r="D63" s="86"/>
      <c r="E63" s="65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54"/>
      <c r="V63" s="34"/>
      <c r="W63" s="19"/>
      <c r="X63" s="20"/>
    </row>
    <row r="64" spans="1:32" s="11" customFormat="1" ht="31.5" customHeight="1" x14ac:dyDescent="0.25">
      <c r="A64" s="118" t="s">
        <v>31</v>
      </c>
      <c r="B64" s="125" t="s">
        <v>5</v>
      </c>
      <c r="C64" s="73" t="s">
        <v>26</v>
      </c>
      <c r="D64" s="160">
        <v>102732.5</v>
      </c>
      <c r="E64" s="131">
        <v>109356.52</v>
      </c>
      <c r="F64" s="138">
        <v>104952.6</v>
      </c>
      <c r="G64" s="138">
        <v>101575.1</v>
      </c>
      <c r="H64" s="124">
        <v>91523.210000000036</v>
      </c>
      <c r="I64" s="13">
        <v>84998.98500000003</v>
      </c>
      <c r="J64" s="13">
        <v>86986.511109208892</v>
      </c>
      <c r="K64" s="13">
        <v>93458.562774190868</v>
      </c>
      <c r="L64" s="13">
        <v>109540.9</v>
      </c>
      <c r="M64" s="13">
        <v>125874.3</v>
      </c>
      <c r="N64" s="13">
        <v>144430.70000000001</v>
      </c>
      <c r="O64" s="13">
        <v>158604.4</v>
      </c>
      <c r="P64" s="13">
        <v>179023.8</v>
      </c>
      <c r="Q64" s="13">
        <v>200077.7</v>
      </c>
      <c r="R64" s="13">
        <v>222762.1</v>
      </c>
      <c r="S64" s="13">
        <v>229445</v>
      </c>
      <c r="T64" s="13">
        <v>241527.6</v>
      </c>
      <c r="U64" s="51">
        <v>258463</v>
      </c>
      <c r="V64" s="35">
        <f>ROUND(K64/F64*100,1)</f>
        <v>89</v>
      </c>
      <c r="W64" s="17">
        <f>ROUND(P64/F64*100,1)</f>
        <v>170.6</v>
      </c>
      <c r="X64" s="18">
        <f>ROUND(U64/F64*100,1)</f>
        <v>246.3</v>
      </c>
    </row>
    <row r="65" spans="1:28" s="11" customFormat="1" ht="31.5" customHeight="1" x14ac:dyDescent="0.25">
      <c r="A65" s="119"/>
      <c r="B65" s="126"/>
      <c r="C65" s="73" t="s">
        <v>27</v>
      </c>
      <c r="D65" s="161"/>
      <c r="E65" s="131"/>
      <c r="F65" s="139"/>
      <c r="G65" s="139"/>
      <c r="H65" s="124"/>
      <c r="I65" s="13">
        <v>91666.195145826889</v>
      </c>
      <c r="J65" s="13">
        <v>95704.701334330966</v>
      </c>
      <c r="K65" s="13">
        <v>105210.46806424452</v>
      </c>
      <c r="L65" s="13">
        <v>125322.7</v>
      </c>
      <c r="M65" s="13">
        <v>146163.70000000001</v>
      </c>
      <c r="N65" s="13">
        <v>162312.6</v>
      </c>
      <c r="O65" s="13">
        <v>185573.2</v>
      </c>
      <c r="P65" s="13">
        <v>204153.5</v>
      </c>
      <c r="Q65" s="13">
        <v>223724.5</v>
      </c>
      <c r="R65" s="13">
        <v>241750.7</v>
      </c>
      <c r="S65" s="13">
        <v>255367.5</v>
      </c>
      <c r="T65" s="13">
        <v>271808.7</v>
      </c>
      <c r="U65" s="51">
        <v>291504</v>
      </c>
      <c r="V65" s="35">
        <f>ROUND(K65/F64*100,1)</f>
        <v>100.2</v>
      </c>
      <c r="W65" s="17">
        <f>ROUND(P65/F64*100,1)</f>
        <v>194.5</v>
      </c>
      <c r="X65" s="18">
        <f>ROUND(U65/F64*100,1)</f>
        <v>277.7</v>
      </c>
    </row>
    <row r="66" spans="1:28" s="11" customFormat="1" ht="31.5" customHeight="1" x14ac:dyDescent="0.25">
      <c r="A66" s="159"/>
      <c r="B66" s="127"/>
      <c r="C66" s="73" t="s">
        <v>28</v>
      </c>
      <c r="D66" s="162"/>
      <c r="E66" s="131"/>
      <c r="F66" s="140"/>
      <c r="G66" s="140"/>
      <c r="H66" s="124"/>
      <c r="I66" s="13">
        <v>96775.688000045469</v>
      </c>
      <c r="J66" s="13">
        <v>107839.07463486648</v>
      </c>
      <c r="K66" s="13">
        <v>132567.38278318138</v>
      </c>
      <c r="L66" s="13">
        <v>154414.9</v>
      </c>
      <c r="M66" s="13">
        <v>178460.1</v>
      </c>
      <c r="N66" s="13">
        <v>201828.3</v>
      </c>
      <c r="O66" s="13">
        <v>219169.4</v>
      </c>
      <c r="P66" s="13">
        <v>243612.9</v>
      </c>
      <c r="Q66" s="13">
        <v>270172.90000000002</v>
      </c>
      <c r="R66" s="13">
        <v>289535.40000000002</v>
      </c>
      <c r="S66" s="13">
        <v>300206.90000000002</v>
      </c>
      <c r="T66" s="13">
        <v>323614.59999999998</v>
      </c>
      <c r="U66" s="51">
        <v>339671.5</v>
      </c>
      <c r="V66" s="35">
        <f>ROUND(K66/F64*100,1)</f>
        <v>126.3</v>
      </c>
      <c r="W66" s="17">
        <f>ROUND(P66/F64*100,1)</f>
        <v>232.1</v>
      </c>
      <c r="X66" s="18">
        <f>ROUND(U66/F64*100,1)</f>
        <v>323.60000000000002</v>
      </c>
      <c r="Z66" s="11" t="s">
        <v>35</v>
      </c>
      <c r="AA66" s="11" t="s">
        <v>36</v>
      </c>
      <c r="AB66" s="11" t="s">
        <v>37</v>
      </c>
    </row>
    <row r="67" spans="1:28" s="11" customFormat="1" ht="15.75" x14ac:dyDescent="0.25">
      <c r="A67" s="128" t="s">
        <v>13</v>
      </c>
      <c r="B67" s="125" t="s">
        <v>3</v>
      </c>
      <c r="C67" s="73" t="s">
        <v>26</v>
      </c>
      <c r="D67" s="90"/>
      <c r="E67" s="131">
        <v>95.760921390255618</v>
      </c>
      <c r="F67" s="138">
        <v>87.3</v>
      </c>
      <c r="G67" s="138">
        <v>92.5</v>
      </c>
      <c r="H67" s="124">
        <v>85.568833976005962</v>
      </c>
      <c r="I67" s="13">
        <v>88.449054929033068</v>
      </c>
      <c r="J67" s="13">
        <v>98.213333908651094</v>
      </c>
      <c r="K67" s="13">
        <v>103.30797444522142</v>
      </c>
      <c r="L67" s="13">
        <v>104</v>
      </c>
      <c r="M67" s="13">
        <v>102.69056456064709</v>
      </c>
      <c r="N67" s="13">
        <v>103</v>
      </c>
      <c r="O67" s="13">
        <v>103.5</v>
      </c>
      <c r="P67" s="13">
        <v>102.8</v>
      </c>
      <c r="Q67" s="13">
        <v>103.1</v>
      </c>
      <c r="R67" s="13">
        <v>102.9</v>
      </c>
      <c r="S67" s="13">
        <v>103</v>
      </c>
      <c r="T67" s="13">
        <v>102.2</v>
      </c>
      <c r="U67" s="51">
        <v>102.6</v>
      </c>
      <c r="V67" s="35">
        <f>ROUND(H67*I67*J67*K67*G67/100000000,1)</f>
        <v>71</v>
      </c>
      <c r="W67" s="17">
        <f>ROUND(H67*G67*I67*J67*K67*L67*M67*N67*O67*P67/1000000000000000000,1)</f>
        <v>83.1</v>
      </c>
      <c r="X67" s="18">
        <f>ROUND(H67*G67*I67*J67*K67*L67*M67*N67*O67*P67*Q67*R67*S67*T67*U67/1E+28,1)</f>
        <v>95.3</v>
      </c>
      <c r="Z67" s="11">
        <f>ROUND((H67+I67+J67+K67)/4,1)</f>
        <v>93.9</v>
      </c>
      <c r="AA67" s="11">
        <f>ROUND((L67+M67+N67+O67+P67)/5,1)</f>
        <v>103.2</v>
      </c>
      <c r="AB67" s="11">
        <f>ROUND((Q67+R67+S67+T67+U67)/5,1)</f>
        <v>102.8</v>
      </c>
    </row>
    <row r="68" spans="1:28" s="11" customFormat="1" ht="15.75" x14ac:dyDescent="0.25">
      <c r="A68" s="129"/>
      <c r="B68" s="126"/>
      <c r="C68" s="73" t="s">
        <v>27</v>
      </c>
      <c r="D68" s="90"/>
      <c r="E68" s="131"/>
      <c r="F68" s="139"/>
      <c r="G68" s="139"/>
      <c r="H68" s="124"/>
      <c r="I68" s="13">
        <v>95.843280660172852</v>
      </c>
      <c r="J68" s="13">
        <v>100.00542698934484</v>
      </c>
      <c r="K68" s="13">
        <v>105.60268266981409</v>
      </c>
      <c r="L68" s="13">
        <v>107.7</v>
      </c>
      <c r="M68" s="13">
        <v>110.97038389051241</v>
      </c>
      <c r="N68" s="13">
        <v>106.16493855588277</v>
      </c>
      <c r="O68" s="13">
        <v>105.56852493155858</v>
      </c>
      <c r="P68" s="13">
        <v>104.47521170007305</v>
      </c>
      <c r="Q68" s="13">
        <v>104.07068376766084</v>
      </c>
      <c r="R68" s="13">
        <v>103.60241709869909</v>
      </c>
      <c r="S68" s="13">
        <v>103.45990145403728</v>
      </c>
      <c r="T68" s="13">
        <v>104.55624691014728</v>
      </c>
      <c r="U68" s="51">
        <v>104.93739091422168</v>
      </c>
      <c r="V68" s="35">
        <f>ROUND(H67*I68*J68*K68*G67/100000000,1)</f>
        <v>80.099999999999994</v>
      </c>
      <c r="W68" s="17">
        <f>ROUND(H67*G67*I68*J68*K68*L68*M68*N68*O68*P68/1000000000000000000,1)</f>
        <v>112.1</v>
      </c>
      <c r="X68" s="18">
        <f>ROUND(H67*G67*I68*J68*K68*L68*M68*N68*O68*P68*Q68*R68*S68*T68*U68/1E+28,1)</f>
        <v>137.19999999999999</v>
      </c>
      <c r="Z68" s="11">
        <f>ROUND((H67+I68+J68+K68)/4,1)</f>
        <v>96.8</v>
      </c>
      <c r="AA68" s="11">
        <f>ROUND((L68+M68+N68+O68+P68)/5,1)</f>
        <v>107</v>
      </c>
      <c r="AB68" s="11">
        <f>ROUND((Q68+R68+S68+T68+U68)/5,1)</f>
        <v>104.1</v>
      </c>
    </row>
    <row r="69" spans="1:28" s="11" customFormat="1" ht="15.75" x14ac:dyDescent="0.25">
      <c r="A69" s="130"/>
      <c r="B69" s="127"/>
      <c r="C69" s="73" t="s">
        <v>28</v>
      </c>
      <c r="D69" s="90"/>
      <c r="E69" s="131"/>
      <c r="F69" s="140"/>
      <c r="G69" s="140"/>
      <c r="H69" s="124"/>
      <c r="I69" s="13">
        <v>100.51231688591207</v>
      </c>
      <c r="J69" s="13">
        <v>106.83795747737699</v>
      </c>
      <c r="K69" s="13">
        <v>117.41236826629526</v>
      </c>
      <c r="L69" s="13">
        <v>113.52853178454194</v>
      </c>
      <c r="M69" s="13">
        <v>114.88254665651634</v>
      </c>
      <c r="N69" s="13">
        <v>108.95407930608009</v>
      </c>
      <c r="O69" s="13">
        <v>107.94434464152387</v>
      </c>
      <c r="P69" s="13">
        <v>106.77502555085263</v>
      </c>
      <c r="Q69" s="13">
        <v>106.33034041991515</v>
      </c>
      <c r="R69" s="13">
        <v>105.68707302532805</v>
      </c>
      <c r="S69" s="13">
        <v>105.15795866697846</v>
      </c>
      <c r="T69" s="13">
        <v>106.09960959674055</v>
      </c>
      <c r="U69" s="51">
        <v>106.45205057019552</v>
      </c>
      <c r="V69" s="35">
        <f>ROUND(H67*I69*J69*K69*G67/100000000,1)</f>
        <v>99.8</v>
      </c>
      <c r="W69" s="17">
        <f>ROUND(H67*G67*I69*J69*K69*L69*M69*N69*O69*P69/1000000000000000000,1)</f>
        <v>163.5</v>
      </c>
      <c r="X69" s="18">
        <f>ROUND(H67*G67*I69*J69*K69*L69*M69*N69*O69*P69*Q69*R69*S69*T69*U69/1E+28,1)</f>
        <v>218.2</v>
      </c>
      <c r="Z69" s="11">
        <f>ROUND((H67+I69+J69+K69)/4,1)</f>
        <v>102.6</v>
      </c>
      <c r="AA69" s="11">
        <f>ROUND((L69+M69+N69+O69+P69)/5,1)</f>
        <v>110.4</v>
      </c>
      <c r="AB69" s="11">
        <f>ROUND((Q69+R69+S69+T69+U69)/5,1)</f>
        <v>105.9</v>
      </c>
    </row>
    <row r="70" spans="1:28" s="11" customFormat="1" ht="12" customHeight="1" x14ac:dyDescent="0.25">
      <c r="A70" s="2"/>
      <c r="B70" s="30"/>
      <c r="C70" s="72"/>
      <c r="D70" s="86"/>
      <c r="E70" s="6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51"/>
      <c r="V70" s="32"/>
      <c r="W70" s="13"/>
      <c r="X70" s="14"/>
    </row>
    <row r="71" spans="1:28" s="11" customFormat="1" ht="36" customHeight="1" x14ac:dyDescent="0.25">
      <c r="A71" s="118" t="s">
        <v>14</v>
      </c>
      <c r="B71" s="125" t="s">
        <v>5</v>
      </c>
      <c r="C71" s="73" t="s">
        <v>26</v>
      </c>
      <c r="D71" s="160">
        <v>34491</v>
      </c>
      <c r="E71" s="131">
        <v>38614.199999999997</v>
      </c>
      <c r="F71" s="124">
        <v>35964.699999999997</v>
      </c>
      <c r="G71" s="124">
        <v>39842.800000000003</v>
      </c>
      <c r="H71" s="124">
        <v>35465.710287303169</v>
      </c>
      <c r="I71" s="13">
        <v>35278.948244346568</v>
      </c>
      <c r="J71" s="13">
        <v>35937.308082318894</v>
      </c>
      <c r="K71" s="13">
        <v>36925.953544678785</v>
      </c>
      <c r="L71" s="13">
        <v>39905.5</v>
      </c>
      <c r="M71" s="13">
        <v>43048</v>
      </c>
      <c r="N71" s="13">
        <v>46171.4</v>
      </c>
      <c r="O71" s="13">
        <v>49381.4</v>
      </c>
      <c r="P71" s="13">
        <v>52563.3</v>
      </c>
      <c r="Q71" s="13">
        <v>55844.1</v>
      </c>
      <c r="R71" s="13">
        <v>59333</v>
      </c>
      <c r="S71" s="13">
        <v>62796.6</v>
      </c>
      <c r="T71" s="13">
        <v>66270.600000000006</v>
      </c>
      <c r="U71" s="51">
        <v>69869.899999999994</v>
      </c>
      <c r="V71" s="35">
        <f>ROUND(K71/F71*100,1)</f>
        <v>102.7</v>
      </c>
      <c r="W71" s="17">
        <f>ROUND(P71/F71*100,1)</f>
        <v>146.19999999999999</v>
      </c>
      <c r="X71" s="18">
        <f>ROUND(U71/F71*100,1)</f>
        <v>194.3</v>
      </c>
    </row>
    <row r="72" spans="1:28" s="11" customFormat="1" ht="36" customHeight="1" x14ac:dyDescent="0.25">
      <c r="A72" s="119"/>
      <c r="B72" s="126"/>
      <c r="C72" s="73" t="s">
        <v>27</v>
      </c>
      <c r="D72" s="161"/>
      <c r="E72" s="131"/>
      <c r="F72" s="124"/>
      <c r="G72" s="124"/>
      <c r="H72" s="124"/>
      <c r="I72" s="13">
        <v>37197.100795335726</v>
      </c>
      <c r="J72" s="13">
        <v>39848.220597821884</v>
      </c>
      <c r="K72" s="13">
        <v>43027.763416915062</v>
      </c>
      <c r="L72" s="13">
        <v>46480.9</v>
      </c>
      <c r="M72" s="13">
        <v>50119.1</v>
      </c>
      <c r="N72" s="13">
        <v>53730.2</v>
      </c>
      <c r="O72" s="13">
        <v>57491.7</v>
      </c>
      <c r="P72" s="13">
        <v>61221.8</v>
      </c>
      <c r="Q72" s="13">
        <v>65069</v>
      </c>
      <c r="R72" s="13">
        <v>69160.5</v>
      </c>
      <c r="S72" s="13">
        <v>73224.399999999994</v>
      </c>
      <c r="T72" s="13">
        <v>77301.8</v>
      </c>
      <c r="U72" s="51">
        <v>81527.5</v>
      </c>
      <c r="V72" s="35">
        <f>ROUND(K72/F71*100,1)</f>
        <v>119.6</v>
      </c>
      <c r="W72" s="17">
        <f>ROUND(P72/F71*100,1)</f>
        <v>170.2</v>
      </c>
      <c r="X72" s="18">
        <f>ROUND(U72/F71*100,1)</f>
        <v>226.7</v>
      </c>
    </row>
    <row r="73" spans="1:28" s="11" customFormat="1" ht="36" customHeight="1" x14ac:dyDescent="0.25">
      <c r="A73" s="119"/>
      <c r="B73" s="126"/>
      <c r="C73" s="73" t="s">
        <v>28</v>
      </c>
      <c r="D73" s="162"/>
      <c r="E73" s="131"/>
      <c r="F73" s="124"/>
      <c r="G73" s="124"/>
      <c r="H73" s="124"/>
      <c r="I73" s="13">
        <v>38024.560704543634</v>
      </c>
      <c r="J73" s="13">
        <v>41152.154485930601</v>
      </c>
      <c r="K73" s="13">
        <v>44904.389616760156</v>
      </c>
      <c r="L73" s="13">
        <v>49549.3</v>
      </c>
      <c r="M73" s="13">
        <v>54573.3</v>
      </c>
      <c r="N73" s="13">
        <v>59706</v>
      </c>
      <c r="O73" s="13">
        <v>65135.5</v>
      </c>
      <c r="P73" s="13">
        <v>70652</v>
      </c>
      <c r="Q73" s="13">
        <v>76489.3</v>
      </c>
      <c r="R73" s="13">
        <v>82650.8</v>
      </c>
      <c r="S73" s="13">
        <v>88965.3</v>
      </c>
      <c r="T73" s="13">
        <v>95485.7</v>
      </c>
      <c r="U73" s="51">
        <v>102286.6</v>
      </c>
      <c r="V73" s="35">
        <f>ROUND(K73/F71*100,1)</f>
        <v>124.9</v>
      </c>
      <c r="W73" s="17">
        <f>ROUND(P73/F71*100,1)</f>
        <v>196.4</v>
      </c>
      <c r="X73" s="18">
        <f>ROUND(U73/F71*100,1)</f>
        <v>284.39999999999998</v>
      </c>
    </row>
    <row r="74" spans="1:28" s="11" customFormat="1" ht="21" customHeight="1" x14ac:dyDescent="0.25">
      <c r="A74" s="128" t="s">
        <v>13</v>
      </c>
      <c r="B74" s="125" t="s">
        <v>3</v>
      </c>
      <c r="C74" s="73" t="s">
        <v>26</v>
      </c>
      <c r="D74" s="90"/>
      <c r="E74" s="131">
        <v>106.5</v>
      </c>
      <c r="F74" s="124">
        <v>91.6</v>
      </c>
      <c r="G74" s="124">
        <v>110.5</v>
      </c>
      <c r="H74" s="124">
        <v>85</v>
      </c>
      <c r="I74" s="13">
        <v>95</v>
      </c>
      <c r="J74" s="13">
        <v>97</v>
      </c>
      <c r="K74" s="13">
        <v>98</v>
      </c>
      <c r="L74" s="13">
        <v>101.1881188118812</v>
      </c>
      <c r="M74" s="13">
        <v>101.38613861386139</v>
      </c>
      <c r="N74" s="13">
        <v>101.08910891089108</v>
      </c>
      <c r="O74" s="13">
        <v>101.08910891089107</v>
      </c>
      <c r="P74" s="13">
        <v>100.99009900990099</v>
      </c>
      <c r="Q74" s="13">
        <v>100.99009900990099</v>
      </c>
      <c r="R74" s="13">
        <v>101.188118811881</v>
      </c>
      <c r="S74" s="13">
        <v>100.99009900990099</v>
      </c>
      <c r="T74" s="13">
        <v>100.89108910891088</v>
      </c>
      <c r="U74" s="51">
        <v>100.89108910891092</v>
      </c>
      <c r="V74" s="35">
        <f>ROUND(H74*I74*J74*K74*G74/100000000,1)</f>
        <v>84.8</v>
      </c>
      <c r="W74" s="17">
        <f>ROUND(H74*G74*I74*J74*K74*L74*M74*N74*O74*P74/1000000000000000000,1)</f>
        <v>89.8</v>
      </c>
      <c r="X74" s="18">
        <f>ROUND(H74*G74*I74*J74*K74*L74*M74*N74*O74*P74*Q74*R74*S74*T74*U74/1E+28,1)</f>
        <v>94.3</v>
      </c>
    </row>
    <row r="75" spans="1:28" s="11" customFormat="1" ht="21" customHeight="1" x14ac:dyDescent="0.25">
      <c r="A75" s="129"/>
      <c r="B75" s="126"/>
      <c r="C75" s="73" t="s">
        <v>27</v>
      </c>
      <c r="D75" s="90"/>
      <c r="E75" s="131"/>
      <c r="F75" s="124"/>
      <c r="G75" s="124"/>
      <c r="H75" s="124"/>
      <c r="I75" s="13">
        <v>100</v>
      </c>
      <c r="J75" s="13">
        <v>102</v>
      </c>
      <c r="K75" s="13">
        <v>103</v>
      </c>
      <c r="L75" s="13">
        <v>102.2</v>
      </c>
      <c r="M75" s="13">
        <v>102.4</v>
      </c>
      <c r="N75" s="13">
        <v>102.10000000000001</v>
      </c>
      <c r="O75" s="13">
        <v>102.10000000000001</v>
      </c>
      <c r="P75" s="13">
        <v>102</v>
      </c>
      <c r="Q75" s="13">
        <v>102</v>
      </c>
      <c r="R75" s="13">
        <v>102.2</v>
      </c>
      <c r="S75" s="13">
        <v>102</v>
      </c>
      <c r="T75" s="13">
        <v>101.89999999999999</v>
      </c>
      <c r="U75" s="51">
        <v>101.9</v>
      </c>
      <c r="V75" s="35">
        <f>ROUND(H74*I75*J75*K75*G74/100000000,1)</f>
        <v>98.7</v>
      </c>
      <c r="W75" s="17">
        <f>ROUND(H74*G74*I75*J75*K75*L75*M75*N75*O75*P75/1000000000000000000,1)</f>
        <v>109.8</v>
      </c>
      <c r="X75" s="18">
        <f>ROUND(H74*G74*I75*J75*K75*L75*M75*N75*O75*P75*Q75*R75*S75*T75*U75/1E+28,1)</f>
        <v>121.2</v>
      </c>
    </row>
    <row r="76" spans="1:28" s="11" customFormat="1" ht="19.5" customHeight="1" x14ac:dyDescent="0.25">
      <c r="A76" s="130"/>
      <c r="B76" s="127"/>
      <c r="C76" s="73" t="s">
        <v>28</v>
      </c>
      <c r="D76" s="90"/>
      <c r="E76" s="131"/>
      <c r="F76" s="124"/>
      <c r="G76" s="124"/>
      <c r="H76" s="124"/>
      <c r="I76" s="13">
        <v>102</v>
      </c>
      <c r="J76" s="13">
        <v>103</v>
      </c>
      <c r="K76" s="13">
        <v>104</v>
      </c>
      <c r="L76" s="13">
        <v>104.00000000000001</v>
      </c>
      <c r="M76" s="13">
        <v>104.2</v>
      </c>
      <c r="N76" s="13">
        <v>103.8</v>
      </c>
      <c r="O76" s="13">
        <v>103.8</v>
      </c>
      <c r="P76" s="13">
        <v>103.6</v>
      </c>
      <c r="Q76" s="13">
        <v>103.6</v>
      </c>
      <c r="R76" s="13">
        <v>103.7</v>
      </c>
      <c r="S76" s="13">
        <v>103.5</v>
      </c>
      <c r="T76" s="13">
        <v>103.40000000000002</v>
      </c>
      <c r="U76" s="51">
        <v>103.4</v>
      </c>
      <c r="V76" s="35">
        <f>ROUND(H74*I76*J76*K76*G74/100000000,1)</f>
        <v>102.6</v>
      </c>
      <c r="W76" s="17">
        <f>ROUND(H74*G74*I76*J76*K76*L76*M76*N76*O76*P76/1000000000000000000,1)</f>
        <v>124.1</v>
      </c>
      <c r="X76" s="18">
        <f>ROUND(H74*G74*I76*J76*K76*L76*M76*N76*O76*P76*Q76*R76*S76*T76*U76/1E+28,1)</f>
        <v>147.6</v>
      </c>
    </row>
    <row r="77" spans="1:28" s="11" customFormat="1" ht="12" customHeight="1" x14ac:dyDescent="0.25">
      <c r="A77" s="3"/>
      <c r="B77" s="30"/>
      <c r="C77" s="72"/>
      <c r="D77" s="86"/>
      <c r="E77" s="6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51"/>
      <c r="V77" s="32"/>
      <c r="W77" s="13"/>
      <c r="X77" s="14"/>
    </row>
    <row r="78" spans="1:28" s="11" customFormat="1" ht="22.5" customHeight="1" x14ac:dyDescent="0.25">
      <c r="A78" s="118" t="s">
        <v>15</v>
      </c>
      <c r="B78" s="125" t="s">
        <v>5</v>
      </c>
      <c r="C78" s="73" t="s">
        <v>26</v>
      </c>
      <c r="D78" s="160">
        <v>118013.2</v>
      </c>
      <c r="E78" s="184">
        <v>123369.2</v>
      </c>
      <c r="F78" s="120">
        <v>134226</v>
      </c>
      <c r="G78" s="120">
        <v>141343.79999999999</v>
      </c>
      <c r="H78" s="120">
        <v>146108.9</v>
      </c>
      <c r="I78" s="17">
        <v>152105.20000000001</v>
      </c>
      <c r="J78" s="17">
        <v>160724</v>
      </c>
      <c r="K78" s="17">
        <v>170496</v>
      </c>
      <c r="L78" s="17">
        <v>182810.9</v>
      </c>
      <c r="M78" s="17">
        <v>195073.9</v>
      </c>
      <c r="N78" s="17">
        <v>207355.2</v>
      </c>
      <c r="O78" s="17">
        <v>219983.1</v>
      </c>
      <c r="P78" s="17">
        <v>232248.5</v>
      </c>
      <c r="Q78" s="17">
        <v>244482.2</v>
      </c>
      <c r="R78" s="17">
        <v>256858.9</v>
      </c>
      <c r="S78" s="17">
        <v>268810</v>
      </c>
      <c r="T78" s="17">
        <v>280767.7</v>
      </c>
      <c r="U78" s="48">
        <v>292110.40000000002</v>
      </c>
      <c r="V78" s="35">
        <f>ROUND(K78/F78*100,1)</f>
        <v>127</v>
      </c>
      <c r="W78" s="17">
        <f>ROUND(P78/F78*100,1)</f>
        <v>173</v>
      </c>
      <c r="X78" s="18">
        <f>ROUND(U78/F78*100,1)</f>
        <v>217.6</v>
      </c>
    </row>
    <row r="79" spans="1:28" s="11" customFormat="1" ht="22.5" customHeight="1" x14ac:dyDescent="0.25">
      <c r="A79" s="119"/>
      <c r="B79" s="126"/>
      <c r="C79" s="73" t="s">
        <v>27</v>
      </c>
      <c r="D79" s="161"/>
      <c r="E79" s="184"/>
      <c r="F79" s="120"/>
      <c r="G79" s="120"/>
      <c r="H79" s="120"/>
      <c r="I79" s="17">
        <v>153168.9</v>
      </c>
      <c r="J79" s="17">
        <v>163441</v>
      </c>
      <c r="K79" s="17">
        <v>174741.3</v>
      </c>
      <c r="L79" s="17">
        <v>189363.7</v>
      </c>
      <c r="M79" s="17">
        <v>203241.60000000001</v>
      </c>
      <c r="N79" s="17">
        <v>217084.4</v>
      </c>
      <c r="O79" s="17">
        <v>231198.1</v>
      </c>
      <c r="P79" s="17">
        <v>245276</v>
      </c>
      <c r="Q79" s="17">
        <v>259957.7</v>
      </c>
      <c r="R79" s="17">
        <v>274983.3</v>
      </c>
      <c r="S79" s="17">
        <v>290309.8</v>
      </c>
      <c r="T79" s="17">
        <v>305295.59999999998</v>
      </c>
      <c r="U79" s="48">
        <v>320114.59999999998</v>
      </c>
      <c r="V79" s="35">
        <f>ROUND(K79/F78*100,1)</f>
        <v>130.19999999999999</v>
      </c>
      <c r="W79" s="17">
        <f>ROUND(P79/F78*100,1)</f>
        <v>182.7</v>
      </c>
      <c r="X79" s="18">
        <f>ROUND(U79/F78*100,1)</f>
        <v>238.5</v>
      </c>
    </row>
    <row r="80" spans="1:28" s="11" customFormat="1" ht="24" customHeight="1" x14ac:dyDescent="0.25">
      <c r="A80" s="119"/>
      <c r="B80" s="126"/>
      <c r="C80" s="73" t="s">
        <v>28</v>
      </c>
      <c r="D80" s="162"/>
      <c r="E80" s="184"/>
      <c r="F80" s="120"/>
      <c r="G80" s="120"/>
      <c r="H80" s="120"/>
      <c r="I80" s="17">
        <v>154536.5</v>
      </c>
      <c r="J80" s="17">
        <v>165701.4</v>
      </c>
      <c r="K80" s="17">
        <v>179566.8</v>
      </c>
      <c r="L80" s="17">
        <v>196415</v>
      </c>
      <c r="M80" s="17">
        <v>214029.5</v>
      </c>
      <c r="N80" s="17">
        <v>232557.2</v>
      </c>
      <c r="O80" s="17">
        <v>251965.5</v>
      </c>
      <c r="P80" s="17">
        <v>271422</v>
      </c>
      <c r="Q80" s="17">
        <v>290700.79999999999</v>
      </c>
      <c r="R80" s="17">
        <v>310146.59999999998</v>
      </c>
      <c r="S80" s="17">
        <v>330577.2</v>
      </c>
      <c r="T80" s="17">
        <v>349988.7</v>
      </c>
      <c r="U80" s="48">
        <v>369464.2</v>
      </c>
      <c r="V80" s="35">
        <f>ROUND(K80/F78*100,1)</f>
        <v>133.80000000000001</v>
      </c>
      <c r="W80" s="17">
        <f>ROUND(P80/F78*100,1)</f>
        <v>202.2</v>
      </c>
      <c r="X80" s="18">
        <f>ROUND(U80/F78*100,1)</f>
        <v>275.3</v>
      </c>
      <c r="Z80" s="11" t="s">
        <v>35</v>
      </c>
      <c r="AA80" s="11" t="s">
        <v>36</v>
      </c>
      <c r="AB80" s="11" t="s">
        <v>37</v>
      </c>
    </row>
    <row r="81" spans="1:28" s="11" customFormat="1" ht="19.5" customHeight="1" x14ac:dyDescent="0.25">
      <c r="A81" s="128" t="s">
        <v>13</v>
      </c>
      <c r="B81" s="125" t="s">
        <v>3</v>
      </c>
      <c r="C81" s="73" t="s">
        <v>26</v>
      </c>
      <c r="D81" s="90"/>
      <c r="E81" s="184">
        <v>97.2</v>
      </c>
      <c r="F81" s="120">
        <v>94.9</v>
      </c>
      <c r="G81" s="120">
        <v>98.1</v>
      </c>
      <c r="H81" s="120">
        <v>99.3</v>
      </c>
      <c r="I81" s="17">
        <v>100.1</v>
      </c>
      <c r="J81" s="17">
        <v>101.7</v>
      </c>
      <c r="K81" s="17">
        <v>102</v>
      </c>
      <c r="L81" s="17">
        <v>103</v>
      </c>
      <c r="M81" s="17">
        <v>103</v>
      </c>
      <c r="N81" s="17">
        <v>102.9</v>
      </c>
      <c r="O81" s="17">
        <v>103</v>
      </c>
      <c r="P81" s="17">
        <v>102.7</v>
      </c>
      <c r="Q81" s="17">
        <v>102.5</v>
      </c>
      <c r="R81" s="17">
        <v>102.4</v>
      </c>
      <c r="S81" s="17">
        <v>102.2</v>
      </c>
      <c r="T81" s="17">
        <v>102.2</v>
      </c>
      <c r="U81" s="48">
        <v>101.9</v>
      </c>
      <c r="V81" s="35">
        <f>ROUND(H81*I81*J81*K81*G81/100000000,1)</f>
        <v>101.2</v>
      </c>
      <c r="W81" s="17">
        <f>ROUND(H81*G81*I81*J81*K81*L81*M81*N81*O81*P81/1000000000000000000,1)</f>
        <v>116.8</v>
      </c>
      <c r="X81" s="18">
        <f>ROUND(H81*G81*I81*J81*K81*L81*M81*N81*O81*P81*Q81*R81*S81*T81*U81/1E+28,1)</f>
        <v>130.5</v>
      </c>
      <c r="Z81" s="11">
        <f>ROUND((H81+I81+J81+K81)/4,1)</f>
        <v>100.8</v>
      </c>
      <c r="AA81" s="11">
        <f>ROUND((L81+M81+N81+O81+P81)/5,1)</f>
        <v>102.9</v>
      </c>
      <c r="AB81" s="11">
        <f>ROUND((Q81+R81+S81+T81+U81)/5,1)</f>
        <v>102.2</v>
      </c>
    </row>
    <row r="82" spans="1:28" s="11" customFormat="1" ht="19.5" customHeight="1" x14ac:dyDescent="0.25">
      <c r="A82" s="129"/>
      <c r="B82" s="126"/>
      <c r="C82" s="73" t="s">
        <v>27</v>
      </c>
      <c r="D82" s="90"/>
      <c r="E82" s="184"/>
      <c r="F82" s="120"/>
      <c r="G82" s="120"/>
      <c r="H82" s="120"/>
      <c r="I82" s="17">
        <v>100.8</v>
      </c>
      <c r="J82" s="17">
        <v>102.8</v>
      </c>
      <c r="K82" s="17">
        <v>103</v>
      </c>
      <c r="L82" s="17">
        <v>104.2</v>
      </c>
      <c r="M82" s="17">
        <v>103.9</v>
      </c>
      <c r="N82" s="17">
        <v>103.7</v>
      </c>
      <c r="O82" s="17">
        <v>103.5</v>
      </c>
      <c r="P82" s="17">
        <v>103.3</v>
      </c>
      <c r="Q82" s="17">
        <v>103.3</v>
      </c>
      <c r="R82" s="17">
        <v>103.2</v>
      </c>
      <c r="S82" s="17">
        <v>103.2</v>
      </c>
      <c r="T82" s="17">
        <v>103.1</v>
      </c>
      <c r="U82" s="48">
        <v>103</v>
      </c>
      <c r="V82" s="35">
        <f>ROUND(H81*I82*J82*K82*G81/100000000,1)</f>
        <v>104</v>
      </c>
      <c r="W82" s="17">
        <f>ROUND(H81*G81*I82*J82*K82*L82*M82*N82*O82*P82/1000000000000000000,1)</f>
        <v>124.8</v>
      </c>
      <c r="X82" s="18">
        <f>ROUND(H81*G81*I82*J82*K82*L82*M82*N82*O82*P82*Q82*R82*S82*T82*U82/1E+28,1)</f>
        <v>145.80000000000001</v>
      </c>
      <c r="Z82" s="11">
        <f>ROUND((H81+I82+J82+K82)/4,1)</f>
        <v>101.5</v>
      </c>
      <c r="AA82" s="11">
        <f>ROUND((L82+M82+N82+O82+P82)/5,1)</f>
        <v>103.7</v>
      </c>
      <c r="AB82" s="11">
        <f>ROUND((Q82+R82+S82+T82+U82)/5,1)</f>
        <v>103.2</v>
      </c>
    </row>
    <row r="83" spans="1:28" s="11" customFormat="1" ht="19.5" customHeight="1" x14ac:dyDescent="0.25">
      <c r="A83" s="129"/>
      <c r="B83" s="126"/>
      <c r="C83" s="73" t="s">
        <v>28</v>
      </c>
      <c r="D83" s="90"/>
      <c r="E83" s="184"/>
      <c r="F83" s="120"/>
      <c r="G83" s="120"/>
      <c r="H83" s="120"/>
      <c r="I83" s="17">
        <v>101.7</v>
      </c>
      <c r="J83" s="17">
        <v>103.2</v>
      </c>
      <c r="K83" s="17">
        <v>104.3</v>
      </c>
      <c r="L83" s="17">
        <v>106.3</v>
      </c>
      <c r="M83" s="17">
        <v>106</v>
      </c>
      <c r="N83" s="17">
        <v>105.8</v>
      </c>
      <c r="O83" s="17">
        <v>105.6</v>
      </c>
      <c r="P83" s="17">
        <v>105.3</v>
      </c>
      <c r="Q83" s="17">
        <v>104.9</v>
      </c>
      <c r="R83" s="17">
        <v>104.7</v>
      </c>
      <c r="S83" s="17">
        <v>104.6</v>
      </c>
      <c r="T83" s="17">
        <v>104</v>
      </c>
      <c r="U83" s="48">
        <v>103.8</v>
      </c>
      <c r="V83" s="35">
        <f>ROUND(H81*I83*J83*K83*G81/100000000,1)</f>
        <v>106.6</v>
      </c>
      <c r="W83" s="17">
        <f>ROUND(H81*G81*I83*J83*K83*L83*M83*N83*O83*P83/1000000000000000000,1)</f>
        <v>141.4</v>
      </c>
      <c r="X83" s="18">
        <f>ROUND(H81*G81*I83*J83*K83*L83*M83*N83*O83*P83*Q83*R83*S83*T83*U83/1E+28,1)</f>
        <v>175.3</v>
      </c>
      <c r="Z83" s="11">
        <f>ROUND((H81+I83+J83+K83)/4,1)</f>
        <v>102.1</v>
      </c>
      <c r="AA83" s="11">
        <f>ROUND((L83+M83+N83+O83+P83)/5,1)</f>
        <v>105.8</v>
      </c>
      <c r="AB83" s="11">
        <f>ROUND((Q83+R83+S83+T83+U83)/5,1)</f>
        <v>104.4</v>
      </c>
    </row>
    <row r="84" spans="1:28" s="11" customFormat="1" ht="10.9" customHeight="1" x14ac:dyDescent="0.25">
      <c r="A84" s="3"/>
      <c r="B84" s="30"/>
      <c r="C84" s="72"/>
      <c r="D84" s="86"/>
      <c r="E84" s="6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51"/>
      <c r="V84" s="32"/>
      <c r="W84" s="13"/>
      <c r="X84" s="14"/>
    </row>
    <row r="85" spans="1:28" s="11" customFormat="1" ht="20.25" customHeight="1" x14ac:dyDescent="0.25">
      <c r="A85" s="118" t="s">
        <v>16</v>
      </c>
      <c r="B85" s="125" t="s">
        <v>5</v>
      </c>
      <c r="C85" s="73" t="s">
        <v>26</v>
      </c>
      <c r="D85" s="148">
        <v>39887</v>
      </c>
      <c r="E85" s="115">
        <v>42020</v>
      </c>
      <c r="F85" s="121">
        <v>45857.5</v>
      </c>
      <c r="G85" s="121">
        <v>46866.1</v>
      </c>
      <c r="H85" s="121">
        <v>49561.2</v>
      </c>
      <c r="I85" s="17">
        <v>51796</v>
      </c>
      <c r="J85" s="17">
        <v>55208</v>
      </c>
      <c r="K85" s="17">
        <v>58789.9</v>
      </c>
      <c r="L85" s="17">
        <v>61640.9</v>
      </c>
      <c r="M85" s="17">
        <v>64759.9</v>
      </c>
      <c r="N85" s="17">
        <v>68171.199999999997</v>
      </c>
      <c r="O85" s="17">
        <v>71762.100000000006</v>
      </c>
      <c r="P85" s="17">
        <v>75100.800000000003</v>
      </c>
      <c r="Q85" s="17">
        <v>78441.5</v>
      </c>
      <c r="R85" s="17">
        <v>81770.3</v>
      </c>
      <c r="S85" s="17">
        <v>84989.9</v>
      </c>
      <c r="T85" s="17">
        <v>88249.4</v>
      </c>
      <c r="U85" s="48">
        <v>91454.2</v>
      </c>
      <c r="V85" s="35">
        <f>ROUND(K85/F85*100,1)</f>
        <v>128.19999999999999</v>
      </c>
      <c r="W85" s="17">
        <f>ROUND(P85/F85*100,1)</f>
        <v>163.80000000000001</v>
      </c>
      <c r="X85" s="18">
        <f>ROUND(U85/F85*100,1)</f>
        <v>199.4</v>
      </c>
    </row>
    <row r="86" spans="1:28" s="11" customFormat="1" ht="20.25" customHeight="1" x14ac:dyDescent="0.25">
      <c r="A86" s="119"/>
      <c r="B86" s="126"/>
      <c r="C86" s="73" t="s">
        <v>27</v>
      </c>
      <c r="D86" s="149"/>
      <c r="E86" s="116"/>
      <c r="F86" s="122"/>
      <c r="G86" s="122"/>
      <c r="H86" s="122"/>
      <c r="I86" s="17">
        <v>52090</v>
      </c>
      <c r="J86" s="17">
        <v>55848.3</v>
      </c>
      <c r="K86" s="17">
        <v>60228.3</v>
      </c>
      <c r="L86" s="17">
        <v>64018.2</v>
      </c>
      <c r="M86" s="17">
        <v>67982.100000000006</v>
      </c>
      <c r="N86" s="17">
        <v>72402.3</v>
      </c>
      <c r="O86" s="17">
        <v>76960.5</v>
      </c>
      <c r="P86" s="17">
        <v>81409.3</v>
      </c>
      <c r="Q86" s="17">
        <v>86031.7</v>
      </c>
      <c r="R86" s="17">
        <v>90828</v>
      </c>
      <c r="S86" s="17">
        <v>95519.1</v>
      </c>
      <c r="T86" s="17">
        <v>100158.9</v>
      </c>
      <c r="U86" s="48">
        <v>104819.1</v>
      </c>
      <c r="V86" s="35">
        <f>ROUND(K86/F85*100,1)</f>
        <v>131.30000000000001</v>
      </c>
      <c r="W86" s="17">
        <f>ROUND(P86/F85*100,1)</f>
        <v>177.5</v>
      </c>
      <c r="X86" s="18">
        <f>ROUND(U86/F85*100,1)</f>
        <v>228.6</v>
      </c>
    </row>
    <row r="87" spans="1:28" s="11" customFormat="1" ht="36" customHeight="1" x14ac:dyDescent="0.25">
      <c r="A87" s="119"/>
      <c r="B87" s="126"/>
      <c r="C87" s="73" t="s">
        <v>28</v>
      </c>
      <c r="D87" s="150"/>
      <c r="E87" s="117"/>
      <c r="F87" s="123"/>
      <c r="G87" s="123"/>
      <c r="H87" s="123"/>
      <c r="I87" s="17">
        <v>52516.5</v>
      </c>
      <c r="J87" s="17">
        <v>56909.8</v>
      </c>
      <c r="K87" s="17">
        <v>61611.199999999997</v>
      </c>
      <c r="L87" s="17">
        <v>67078.3</v>
      </c>
      <c r="M87" s="17">
        <v>73101.399999999994</v>
      </c>
      <c r="N87" s="17">
        <v>79745.600000000006</v>
      </c>
      <c r="O87" s="17">
        <v>87328.6</v>
      </c>
      <c r="P87" s="17">
        <v>95359.4</v>
      </c>
      <c r="Q87" s="17">
        <v>103730.5</v>
      </c>
      <c r="R87" s="17">
        <v>112838</v>
      </c>
      <c r="S87" s="17">
        <v>122276.3</v>
      </c>
      <c r="T87" s="17">
        <v>132123.20000000001</v>
      </c>
      <c r="U87" s="48">
        <v>141667.79999999999</v>
      </c>
      <c r="V87" s="35">
        <f>ROUND(K87/F85*100,1)</f>
        <v>134.4</v>
      </c>
      <c r="W87" s="17">
        <f>ROUND(P87/F85*100,1)</f>
        <v>207.9</v>
      </c>
      <c r="X87" s="18">
        <f>ROUND(U87/F85*100,1)</f>
        <v>308.89999999999998</v>
      </c>
      <c r="Z87" s="11" t="s">
        <v>35</v>
      </c>
      <c r="AA87" s="11" t="s">
        <v>36</v>
      </c>
      <c r="AB87" s="11" t="s">
        <v>37</v>
      </c>
    </row>
    <row r="88" spans="1:28" s="11" customFormat="1" ht="15.75" x14ac:dyDescent="0.25">
      <c r="A88" s="128" t="s">
        <v>13</v>
      </c>
      <c r="B88" s="125" t="s">
        <v>3</v>
      </c>
      <c r="C88" s="73" t="s">
        <v>26</v>
      </c>
      <c r="D88" s="87"/>
      <c r="E88" s="115">
        <v>99.2</v>
      </c>
      <c r="F88" s="121">
        <v>98.9</v>
      </c>
      <c r="G88" s="121">
        <v>97.4</v>
      </c>
      <c r="H88" s="121">
        <v>101.1</v>
      </c>
      <c r="I88" s="17">
        <v>99.8</v>
      </c>
      <c r="J88" s="17">
        <v>101.9</v>
      </c>
      <c r="K88" s="17">
        <v>102</v>
      </c>
      <c r="L88" s="17">
        <v>101.5</v>
      </c>
      <c r="M88" s="17">
        <v>102</v>
      </c>
      <c r="N88" s="17">
        <v>102.6</v>
      </c>
      <c r="O88" s="17">
        <v>102.7</v>
      </c>
      <c r="P88" s="17">
        <v>102.1</v>
      </c>
      <c r="Q88" s="17">
        <v>102.1</v>
      </c>
      <c r="R88" s="17">
        <v>101.9</v>
      </c>
      <c r="S88" s="17">
        <v>101.7</v>
      </c>
      <c r="T88" s="17">
        <v>101.6</v>
      </c>
      <c r="U88" s="48">
        <v>101.5</v>
      </c>
      <c r="V88" s="35">
        <f>ROUND(H88*I88*J88*K88*G88/100000000,1)</f>
        <v>102.1</v>
      </c>
      <c r="W88" s="17">
        <f>ROUND(H88*G88*I88*J88*K88*L88*M88*N88*O88*P88/1000000000000000000,1)</f>
        <v>113.8</v>
      </c>
      <c r="X88" s="18">
        <f>ROUND(H88*G88*I88*J88*K88*L88*M88*N88*O88*P88*Q88*R88*S88*T88*U88/1E+28,1)</f>
        <v>124.1</v>
      </c>
      <c r="Z88" s="11">
        <f>ROUND((H88+I88+J88+K88)/4,1)</f>
        <v>101.2</v>
      </c>
      <c r="AA88" s="11">
        <f>ROUND((L88+M88+N88+O88+P88)/5,1)</f>
        <v>102.2</v>
      </c>
      <c r="AB88" s="11">
        <f>ROUND((Q88+R88+S88+T88+U88)/5,1)</f>
        <v>101.8</v>
      </c>
    </row>
    <row r="89" spans="1:28" s="11" customFormat="1" ht="15.75" x14ac:dyDescent="0.25">
      <c r="A89" s="129"/>
      <c r="B89" s="126"/>
      <c r="C89" s="73" t="s">
        <v>27</v>
      </c>
      <c r="D89" s="87"/>
      <c r="E89" s="116"/>
      <c r="F89" s="122"/>
      <c r="G89" s="122"/>
      <c r="H89" s="122"/>
      <c r="I89" s="17">
        <v>100.5</v>
      </c>
      <c r="J89" s="17">
        <v>102.5</v>
      </c>
      <c r="K89" s="17">
        <v>103.1</v>
      </c>
      <c r="L89" s="17">
        <v>102.5</v>
      </c>
      <c r="M89" s="17">
        <v>102.7</v>
      </c>
      <c r="N89" s="17">
        <v>103</v>
      </c>
      <c r="O89" s="17">
        <v>102.9</v>
      </c>
      <c r="P89" s="17">
        <v>102.6</v>
      </c>
      <c r="Q89" s="17">
        <v>102.6</v>
      </c>
      <c r="R89" s="17">
        <v>102.5</v>
      </c>
      <c r="S89" s="17">
        <v>102.4</v>
      </c>
      <c r="T89" s="17">
        <v>102.3</v>
      </c>
      <c r="U89" s="48">
        <v>102.2</v>
      </c>
      <c r="V89" s="35">
        <f>ROUND(H88*I89*J89*K89*G88/100000000,1)</f>
        <v>104.6</v>
      </c>
      <c r="W89" s="17">
        <f>ROUND(H88*G88*I89*J89*K89*L89*M89*N89*O89*P89/1000000000000000000,1)</f>
        <v>119.7</v>
      </c>
      <c r="X89" s="18">
        <f>ROUND(H88*G88*I89*J89*K89*L89*M89*N89*O89*P89*Q89*R89*S89*T89*U89/1E+28,1)</f>
        <v>134.80000000000001</v>
      </c>
      <c r="Z89" s="11">
        <f>ROUND((H88+I89+J89+K89)/4,1)</f>
        <v>101.8</v>
      </c>
      <c r="AA89" s="11">
        <f>ROUND((L89+M89+N89+O89+P89)/5,1)</f>
        <v>102.7</v>
      </c>
      <c r="AB89" s="11">
        <f>ROUND((Q89+R89+S89+T89+U89)/5,1)</f>
        <v>102.4</v>
      </c>
    </row>
    <row r="90" spans="1:28" s="11" customFormat="1" ht="15.75" x14ac:dyDescent="0.25">
      <c r="A90" s="130"/>
      <c r="B90" s="127"/>
      <c r="C90" s="73" t="s">
        <v>28</v>
      </c>
      <c r="D90" s="88"/>
      <c r="E90" s="117"/>
      <c r="F90" s="123"/>
      <c r="G90" s="123"/>
      <c r="H90" s="123"/>
      <c r="I90" s="17">
        <v>101.4</v>
      </c>
      <c r="J90" s="17">
        <v>103.6</v>
      </c>
      <c r="K90" s="17">
        <v>103.5</v>
      </c>
      <c r="L90" s="17">
        <v>103.1</v>
      </c>
      <c r="M90" s="17">
        <v>103.2</v>
      </c>
      <c r="N90" s="17">
        <v>103.5</v>
      </c>
      <c r="O90" s="17">
        <v>103.8</v>
      </c>
      <c r="P90" s="17">
        <v>103.7</v>
      </c>
      <c r="Q90" s="17">
        <v>103.5</v>
      </c>
      <c r="R90" s="17">
        <v>103.6</v>
      </c>
      <c r="S90" s="17">
        <v>103.5</v>
      </c>
      <c r="T90" s="17">
        <v>103.4</v>
      </c>
      <c r="U90" s="48">
        <v>103.1</v>
      </c>
      <c r="V90" s="35">
        <f>ROUND(H88*I90*J90*K90*G88/100000000,1)</f>
        <v>107.1</v>
      </c>
      <c r="W90" s="17">
        <f>ROUND(H88*G88*I90*J90*K90*L90*M90*N90*O90*P90/1000000000000000000,1)</f>
        <v>126.9</v>
      </c>
      <c r="X90" s="18">
        <f>ROUND(H88*G88*I90*J90*K90*L90*M90*N90*O90*P90*Q90*R90*S90*T90*U90/1E+28,1)</f>
        <v>150.1</v>
      </c>
      <c r="Z90" s="11">
        <f>ROUND((H88+I90+J90+K90)/4,1)</f>
        <v>102.4</v>
      </c>
      <c r="AA90" s="11">
        <f>ROUND((L90+M90+N90+O90+P90)/5,1)</f>
        <v>103.5</v>
      </c>
      <c r="AB90" s="11">
        <f>ROUND((Q90+R90+S90+T90+U90)/5,1)</f>
        <v>103.4</v>
      </c>
    </row>
    <row r="91" spans="1:28" ht="11.45" customHeight="1" x14ac:dyDescent="0.25">
      <c r="A91" s="2"/>
      <c r="B91" s="30"/>
      <c r="C91" s="72"/>
      <c r="D91" s="86"/>
      <c r="E91" s="66"/>
      <c r="F91" s="21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52"/>
      <c r="V91" s="33"/>
      <c r="W91" s="15"/>
      <c r="X91" s="16"/>
    </row>
    <row r="92" spans="1:28" ht="15.75" x14ac:dyDescent="0.25">
      <c r="A92" s="118" t="s">
        <v>20</v>
      </c>
      <c r="B92" s="125" t="s">
        <v>6</v>
      </c>
      <c r="C92" s="73" t="s">
        <v>26</v>
      </c>
      <c r="D92" s="160">
        <v>495.7</v>
      </c>
      <c r="E92" s="185">
        <v>491.6</v>
      </c>
      <c r="F92" s="121">
        <v>475.2</v>
      </c>
      <c r="G92" s="121">
        <v>487.8</v>
      </c>
      <c r="H92" s="121">
        <v>488.5</v>
      </c>
      <c r="I92" s="17">
        <v>488.01150000000001</v>
      </c>
      <c r="J92" s="17">
        <v>487.52348849999998</v>
      </c>
      <c r="K92" s="17">
        <v>487.03596501149997</v>
      </c>
      <c r="L92" s="17">
        <v>487.69551990066924</v>
      </c>
      <c r="M92" s="17">
        <v>488.35507478983857</v>
      </c>
      <c r="N92" s="17">
        <v>489.01462967900784</v>
      </c>
      <c r="O92" s="17">
        <v>489.67418456817711</v>
      </c>
      <c r="P92" s="17">
        <v>490.33373945734644</v>
      </c>
      <c r="Q92" s="17">
        <v>490.99329434651565</v>
      </c>
      <c r="R92" s="17">
        <v>491.65284923568498</v>
      </c>
      <c r="S92" s="17">
        <v>492.31240412485425</v>
      </c>
      <c r="T92" s="17">
        <v>492.97195901402358</v>
      </c>
      <c r="U92" s="48">
        <v>493.63151390319268</v>
      </c>
      <c r="V92" s="35">
        <f>ROUND(K92/$F$92*100,1)</f>
        <v>102.5</v>
      </c>
      <c r="W92" s="17">
        <f>ROUND(P92/$F$92*100,1)</f>
        <v>103.2</v>
      </c>
      <c r="X92" s="18">
        <f>ROUND(U92/$F$92*100,1)</f>
        <v>103.9</v>
      </c>
    </row>
    <row r="93" spans="1:28" ht="15.75" x14ac:dyDescent="0.25">
      <c r="A93" s="119"/>
      <c r="B93" s="126"/>
      <c r="C93" s="73" t="s">
        <v>27</v>
      </c>
      <c r="D93" s="161"/>
      <c r="E93" s="167"/>
      <c r="F93" s="122"/>
      <c r="G93" s="122"/>
      <c r="H93" s="122"/>
      <c r="I93" s="17">
        <v>488.93964999999997</v>
      </c>
      <c r="J93" s="17">
        <v>489.42858964999994</v>
      </c>
      <c r="K93" s="17">
        <v>490.3</v>
      </c>
      <c r="L93" s="17">
        <v>490.97869411545003</v>
      </c>
      <c r="M93" s="17">
        <v>491.65738823090004</v>
      </c>
      <c r="N93" s="17">
        <v>492.33608234635005</v>
      </c>
      <c r="O93" s="17">
        <v>493.01477646180007</v>
      </c>
      <c r="P93" s="17">
        <v>493.69347057725008</v>
      </c>
      <c r="Q93" s="17">
        <v>494.37216469270004</v>
      </c>
      <c r="R93" s="17">
        <v>495.05085880815</v>
      </c>
      <c r="S93" s="17">
        <v>495.72955292359995</v>
      </c>
      <c r="T93" s="17">
        <v>496.40824703904991</v>
      </c>
      <c r="U93" s="48">
        <v>497.08694115449998</v>
      </c>
      <c r="V93" s="35">
        <f>ROUND(K93/$F$92*100,1)</f>
        <v>103.2</v>
      </c>
      <c r="W93" s="17">
        <f>ROUND(P93/$F$92*100,1)</f>
        <v>103.9</v>
      </c>
      <c r="X93" s="18">
        <f>ROUND(U93/$F$92*100,1)</f>
        <v>104.6</v>
      </c>
    </row>
    <row r="94" spans="1:28" ht="15.75" x14ac:dyDescent="0.25">
      <c r="A94" s="159"/>
      <c r="B94" s="127"/>
      <c r="C94" s="73" t="s">
        <v>28</v>
      </c>
      <c r="D94" s="162"/>
      <c r="E94" s="168"/>
      <c r="F94" s="123"/>
      <c r="G94" s="123"/>
      <c r="H94" s="123"/>
      <c r="I94" s="40">
        <v>489.42815000000002</v>
      </c>
      <c r="J94" s="40">
        <v>490.358063485</v>
      </c>
      <c r="K94" s="40">
        <v>491.28974380562153</v>
      </c>
      <c r="L94" s="40">
        <v>492.05719578963192</v>
      </c>
      <c r="M94" s="40">
        <v>492.82464777364231</v>
      </c>
      <c r="N94" s="40">
        <v>493.59209975765276</v>
      </c>
      <c r="O94" s="40">
        <v>494.35955174166321</v>
      </c>
      <c r="P94" s="40">
        <v>495.1270037256736</v>
      </c>
      <c r="Q94" s="40">
        <v>495.89445570968405</v>
      </c>
      <c r="R94" s="40">
        <v>496.6619076936945</v>
      </c>
      <c r="S94" s="40">
        <v>497.42935967770495</v>
      </c>
      <c r="T94" s="40">
        <v>498.1968116617154</v>
      </c>
      <c r="U94" s="55">
        <v>498.96426364572602</v>
      </c>
      <c r="V94" s="35">
        <f>ROUND(K94/$F$92*100,1)</f>
        <v>103.4</v>
      </c>
      <c r="W94" s="17">
        <f>ROUND(P94/$F$92*100,1)</f>
        <v>104.2</v>
      </c>
      <c r="X94" s="18">
        <f>ROUND(U94/$F$92*100,1)</f>
        <v>105</v>
      </c>
    </row>
    <row r="95" spans="1:28" ht="12.6" customHeight="1" x14ac:dyDescent="0.25">
      <c r="A95" s="4"/>
      <c r="B95" s="30"/>
      <c r="C95" s="72"/>
      <c r="D95" s="86"/>
      <c r="E95" s="67"/>
      <c r="F95" s="15"/>
      <c r="G95" s="15"/>
      <c r="H95" s="43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52"/>
      <c r="V95" s="33"/>
      <c r="W95" s="15"/>
      <c r="X95" s="16"/>
    </row>
    <row r="96" spans="1:28" ht="15.75" x14ac:dyDescent="0.25">
      <c r="A96" s="118" t="s">
        <v>11</v>
      </c>
      <c r="B96" s="125" t="s">
        <v>4</v>
      </c>
      <c r="C96" s="73" t="s">
        <v>26</v>
      </c>
      <c r="D96" s="91"/>
      <c r="E96" s="185">
        <v>1.6</v>
      </c>
      <c r="F96" s="121">
        <v>1.680517082179132</v>
      </c>
      <c r="G96" s="121">
        <v>1.8</v>
      </c>
      <c r="H96" s="121">
        <v>1.75</v>
      </c>
      <c r="I96" s="17">
        <v>1.7857142857142858</v>
      </c>
      <c r="J96" s="17">
        <v>1.7785714285714287</v>
      </c>
      <c r="K96" s="17">
        <v>1.7</v>
      </c>
      <c r="L96" s="17">
        <v>1.7428571428571431</v>
      </c>
      <c r="M96" s="17">
        <v>1.7428571428571431</v>
      </c>
      <c r="N96" s="17">
        <v>1.7428571428571431</v>
      </c>
      <c r="O96" s="17">
        <v>1.7428571428571431</v>
      </c>
      <c r="P96" s="17">
        <v>1.735714285714286</v>
      </c>
      <c r="Q96" s="17">
        <v>1.7285714285714289</v>
      </c>
      <c r="R96" s="17">
        <v>1.7214285714285718</v>
      </c>
      <c r="S96" s="17">
        <v>1.7142857142857146</v>
      </c>
      <c r="T96" s="17">
        <v>1.7071428571428575</v>
      </c>
      <c r="U96" s="48">
        <v>1.7</v>
      </c>
      <c r="V96" s="41" t="s">
        <v>40</v>
      </c>
      <c r="W96" s="39" t="s">
        <v>40</v>
      </c>
      <c r="X96" s="42" t="s">
        <v>40</v>
      </c>
    </row>
    <row r="97" spans="1:26" ht="15.75" x14ac:dyDescent="0.25">
      <c r="A97" s="119"/>
      <c r="B97" s="126"/>
      <c r="C97" s="73" t="s">
        <v>27</v>
      </c>
      <c r="D97" s="91"/>
      <c r="E97" s="167"/>
      <c r="F97" s="122"/>
      <c r="G97" s="122"/>
      <c r="H97" s="122">
        <v>1.8</v>
      </c>
      <c r="I97" s="17">
        <v>1.7</v>
      </c>
      <c r="J97" s="17">
        <v>1.7</v>
      </c>
      <c r="K97" s="17">
        <v>1.6</v>
      </c>
      <c r="L97" s="17">
        <v>1.5666742511006464</v>
      </c>
      <c r="M97" s="17">
        <v>1.5600576372348469</v>
      </c>
      <c r="N97" s="17">
        <v>1.5534410233690474</v>
      </c>
      <c r="O97" s="17">
        <v>1.546824409503248</v>
      </c>
      <c r="P97" s="17">
        <v>1.5402077956374485</v>
      </c>
      <c r="Q97" s="17">
        <v>1.533591181771649</v>
      </c>
      <c r="R97" s="17">
        <v>1.5269745679058495</v>
      </c>
      <c r="S97" s="17">
        <v>1.5203579540400503</v>
      </c>
      <c r="T97" s="17">
        <v>1.5137413401742508</v>
      </c>
      <c r="U97" s="48">
        <v>1.5</v>
      </c>
      <c r="V97" s="41" t="s">
        <v>40</v>
      </c>
      <c r="W97" s="39" t="s">
        <v>40</v>
      </c>
      <c r="X97" s="42" t="s">
        <v>40</v>
      </c>
    </row>
    <row r="98" spans="1:26" ht="15.75" x14ac:dyDescent="0.25">
      <c r="A98" s="119"/>
      <c r="B98" s="126"/>
      <c r="C98" s="73" t="s">
        <v>28</v>
      </c>
      <c r="D98" s="90"/>
      <c r="E98" s="168"/>
      <c r="F98" s="123"/>
      <c r="G98" s="123"/>
      <c r="H98" s="123">
        <v>1.7</v>
      </c>
      <c r="I98" s="17">
        <v>1.7</v>
      </c>
      <c r="J98" s="17">
        <v>1.6</v>
      </c>
      <c r="K98" s="17">
        <v>1.5</v>
      </c>
      <c r="L98" s="17">
        <v>1.5</v>
      </c>
      <c r="M98" s="17">
        <v>1.5</v>
      </c>
      <c r="N98" s="17">
        <v>1.5</v>
      </c>
      <c r="O98" s="17">
        <v>1.44545454545455</v>
      </c>
      <c r="P98" s="17">
        <v>1.4454545454545453</v>
      </c>
      <c r="Q98" s="17">
        <v>1.4454545454545453</v>
      </c>
      <c r="R98" s="17">
        <v>1.4090909090909089</v>
      </c>
      <c r="S98" s="17">
        <v>1.3363636363636362</v>
      </c>
      <c r="T98" s="17">
        <v>1.3363636363636362</v>
      </c>
      <c r="U98" s="48">
        <v>1.3</v>
      </c>
      <c r="V98" s="41" t="s">
        <v>40</v>
      </c>
      <c r="W98" s="39" t="s">
        <v>40</v>
      </c>
      <c r="X98" s="42" t="s">
        <v>40</v>
      </c>
    </row>
    <row r="99" spans="1:26" ht="13.9" customHeight="1" x14ac:dyDescent="0.25">
      <c r="A99" s="4"/>
      <c r="B99" s="30"/>
      <c r="C99" s="72"/>
      <c r="D99" s="86"/>
      <c r="E99" s="6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51"/>
      <c r="V99" s="32"/>
      <c r="W99" s="13"/>
      <c r="X99" s="14"/>
    </row>
    <row r="100" spans="1:26" ht="16.5" customHeight="1" x14ac:dyDescent="0.25">
      <c r="A100" s="118" t="s">
        <v>30</v>
      </c>
      <c r="B100" s="125" t="s">
        <v>53</v>
      </c>
      <c r="C100" s="73" t="s">
        <v>26</v>
      </c>
      <c r="D100" s="160">
        <v>117296</v>
      </c>
      <c r="E100" s="184">
        <v>124965.9</v>
      </c>
      <c r="F100" s="120">
        <v>130691.3</v>
      </c>
      <c r="G100" s="120">
        <v>135300.79999999999</v>
      </c>
      <c r="H100" s="120">
        <v>141725.6</v>
      </c>
      <c r="I100" s="17">
        <v>148882.70000000001</v>
      </c>
      <c r="J100" s="17">
        <v>155252.4</v>
      </c>
      <c r="K100" s="17">
        <v>163084.29999999999</v>
      </c>
      <c r="L100" s="17">
        <v>168593.56399579399</v>
      </c>
      <c r="M100" s="17">
        <v>174102.82799158801</v>
      </c>
      <c r="N100" s="17">
        <v>179362.21967936601</v>
      </c>
      <c r="O100" s="17">
        <v>186248.00730462486</v>
      </c>
      <c r="P100" s="17">
        <v>194008.12026704772</v>
      </c>
      <c r="Q100" s="17">
        <v>201818.56939790439</v>
      </c>
      <c r="R100" s="17">
        <v>211909.49786779963</v>
      </c>
      <c r="S100" s="17">
        <v>222928.7917569252</v>
      </c>
      <c r="T100" s="17">
        <v>235189.87530355607</v>
      </c>
      <c r="U100" s="48">
        <v>248830.88807116234</v>
      </c>
      <c r="V100" s="35">
        <f>ROUND(K100/$F$100*100,1)</f>
        <v>124.8</v>
      </c>
      <c r="W100" s="17">
        <f>ROUND(P100/$F$100*100,1)</f>
        <v>148.4</v>
      </c>
      <c r="X100" s="18">
        <f>ROUND(U100/$F$100*100,1)</f>
        <v>190.4</v>
      </c>
    </row>
    <row r="101" spans="1:26" ht="16.5" customHeight="1" x14ac:dyDescent="0.25">
      <c r="A101" s="119"/>
      <c r="B101" s="126"/>
      <c r="C101" s="73" t="s">
        <v>27</v>
      </c>
      <c r="D101" s="161"/>
      <c r="E101" s="184"/>
      <c r="F101" s="120"/>
      <c r="G101" s="120"/>
      <c r="H101" s="120"/>
      <c r="I101" s="17">
        <v>150225.60000000001</v>
      </c>
      <c r="J101" s="17">
        <v>158240.5</v>
      </c>
      <c r="K101" s="17">
        <v>167037.6</v>
      </c>
      <c r="L101" s="17">
        <v>179843.5627250192</v>
      </c>
      <c r="M101" s="17">
        <v>193093.46926302332</v>
      </c>
      <c r="N101" s="17">
        <v>206331.04752876228</v>
      </c>
      <c r="O101" s="17">
        <v>219580.01974988129</v>
      </c>
      <c r="P101" s="17">
        <v>233120.5274658745</v>
      </c>
      <c r="Q101" s="17">
        <v>247167.98859258241</v>
      </c>
      <c r="R101" s="17">
        <v>264469.74779406318</v>
      </c>
      <c r="S101" s="17">
        <v>283511.56963523576</v>
      </c>
      <c r="T101" s="17">
        <v>304774.93735787843</v>
      </c>
      <c r="U101" s="48">
        <v>328547.38247179298</v>
      </c>
      <c r="V101" s="35">
        <f>ROUND(K101/$F$100*100,1)</f>
        <v>127.8</v>
      </c>
      <c r="W101" s="17">
        <f>ROUND(P101/$F$100*100,1)</f>
        <v>178.4</v>
      </c>
      <c r="X101" s="18">
        <f>ROUND(U101/$F$100*100,1)</f>
        <v>251.4</v>
      </c>
    </row>
    <row r="102" spans="1:26" ht="23.25" customHeight="1" x14ac:dyDescent="0.25">
      <c r="A102" s="119"/>
      <c r="B102" s="126"/>
      <c r="C102" s="73" t="s">
        <v>28</v>
      </c>
      <c r="D102" s="162"/>
      <c r="E102" s="184"/>
      <c r="F102" s="120"/>
      <c r="G102" s="120"/>
      <c r="H102" s="120"/>
      <c r="I102" s="17">
        <v>152353.20000000001</v>
      </c>
      <c r="J102" s="17">
        <v>163848.9</v>
      </c>
      <c r="K102" s="17">
        <v>177159.3</v>
      </c>
      <c r="L102" s="17">
        <v>187957.29309266084</v>
      </c>
      <c r="M102" s="17">
        <v>198755.28618532169</v>
      </c>
      <c r="N102" s="17">
        <v>214655.70908014744</v>
      </c>
      <c r="O102" s="17">
        <v>230969.54297023866</v>
      </c>
      <c r="P102" s="17">
        <v>248292.25869300656</v>
      </c>
      <c r="Q102" s="17">
        <v>265921.00906021002</v>
      </c>
      <c r="R102" s="17">
        <v>287460.610794087</v>
      </c>
      <c r="S102" s="17">
        <v>311032.38087920216</v>
      </c>
      <c r="T102" s="17">
        <v>337781.16563481354</v>
      </c>
      <c r="U102" s="48">
        <v>367505.90821067715</v>
      </c>
      <c r="V102" s="35">
        <f>ROUND(K102/$F$100*100,1)</f>
        <v>135.6</v>
      </c>
      <c r="W102" s="17">
        <f>ROUND(P102/$F$100*100,1)</f>
        <v>190</v>
      </c>
      <c r="X102" s="18">
        <f>ROUND(U102/$F$100*100,1)</f>
        <v>281.2</v>
      </c>
    </row>
    <row r="103" spans="1:26" ht="14.45" customHeight="1" x14ac:dyDescent="0.25">
      <c r="A103" s="4"/>
      <c r="B103" s="30"/>
      <c r="C103" s="72"/>
      <c r="D103" s="86"/>
      <c r="E103" s="68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56"/>
      <c r="V103" s="36"/>
      <c r="W103" s="22"/>
      <c r="X103" s="23"/>
    </row>
    <row r="104" spans="1:26" ht="15.75" x14ac:dyDescent="0.25">
      <c r="A104" s="118" t="s">
        <v>21</v>
      </c>
      <c r="B104" s="125" t="s">
        <v>22</v>
      </c>
      <c r="C104" s="73" t="s">
        <v>26</v>
      </c>
      <c r="D104" s="160">
        <v>16.100000000000001</v>
      </c>
      <c r="E104" s="184">
        <v>16.399999999999999</v>
      </c>
      <c r="F104" s="120">
        <v>17.2</v>
      </c>
      <c r="G104" s="120">
        <v>18.399999999999999</v>
      </c>
      <c r="H104" s="120">
        <v>17.5</v>
      </c>
      <c r="I104" s="17">
        <v>16.899999999999999</v>
      </c>
      <c r="J104" s="17">
        <v>16.600000000000001</v>
      </c>
      <c r="K104" s="17">
        <v>16.3</v>
      </c>
      <c r="L104" s="17">
        <v>16</v>
      </c>
      <c r="M104" s="17">
        <v>15.720000000000002</v>
      </c>
      <c r="N104" s="17">
        <v>15.160000000000002</v>
      </c>
      <c r="O104" s="17">
        <v>14.600000000000001</v>
      </c>
      <c r="P104" s="17">
        <v>14.040000000000001</v>
      </c>
      <c r="Q104" s="17">
        <v>13.48</v>
      </c>
      <c r="R104" s="17">
        <v>12.92</v>
      </c>
      <c r="S104" s="17">
        <v>12.36</v>
      </c>
      <c r="T104" s="17">
        <v>11.799999999999999</v>
      </c>
      <c r="U104" s="48">
        <v>11.239999999999998</v>
      </c>
      <c r="V104" s="97">
        <f>ROUND(K104/$F$104*100,1)</f>
        <v>94.8</v>
      </c>
      <c r="W104" s="96">
        <f>ROUND(P104/$F$104*100,1)</f>
        <v>81.599999999999994</v>
      </c>
      <c r="X104" s="95">
        <f>ROUND(U104/$F$104*100,1)</f>
        <v>65.3</v>
      </c>
    </row>
    <row r="105" spans="1:26" ht="22.5" customHeight="1" x14ac:dyDescent="0.25">
      <c r="A105" s="119"/>
      <c r="B105" s="126"/>
      <c r="C105" s="73" t="s">
        <v>27</v>
      </c>
      <c r="D105" s="161">
        <v>16.100000000000001</v>
      </c>
      <c r="E105" s="184"/>
      <c r="F105" s="120"/>
      <c r="G105" s="120"/>
      <c r="H105" s="120"/>
      <c r="I105" s="17">
        <v>16.7</v>
      </c>
      <c r="J105" s="17">
        <v>16.5</v>
      </c>
      <c r="K105" s="17">
        <v>15.9</v>
      </c>
      <c r="L105" s="17">
        <v>15.7</v>
      </c>
      <c r="M105" s="17">
        <v>15.620000000000003</v>
      </c>
      <c r="N105" s="17">
        <v>15.060000000000002</v>
      </c>
      <c r="O105" s="17">
        <v>14.500000000000002</v>
      </c>
      <c r="P105" s="17">
        <v>13.940000000000001</v>
      </c>
      <c r="Q105" s="17">
        <v>13.38</v>
      </c>
      <c r="R105" s="17">
        <v>12.82</v>
      </c>
      <c r="S105" s="17">
        <v>12.26</v>
      </c>
      <c r="T105" s="17">
        <v>11.7</v>
      </c>
      <c r="U105" s="48">
        <v>11.139999999999999</v>
      </c>
      <c r="V105" s="97">
        <f>ROUND(K105/$F$104*100,1)</f>
        <v>92.4</v>
      </c>
      <c r="W105" s="96">
        <f>ROUND(P105/$F$104*100,1)</f>
        <v>81</v>
      </c>
      <c r="X105" s="95">
        <f>ROUND(U105/$F$104*100,1)</f>
        <v>64.8</v>
      </c>
    </row>
    <row r="106" spans="1:26" ht="22.5" customHeight="1" x14ac:dyDescent="0.25">
      <c r="A106" s="159"/>
      <c r="B106" s="126"/>
      <c r="C106" s="73" t="s">
        <v>28</v>
      </c>
      <c r="D106" s="162"/>
      <c r="E106" s="184"/>
      <c r="F106" s="120"/>
      <c r="G106" s="120"/>
      <c r="H106" s="120"/>
      <c r="I106" s="17">
        <v>16.5</v>
      </c>
      <c r="J106" s="17">
        <v>15.5</v>
      </c>
      <c r="K106" s="17">
        <v>14.3</v>
      </c>
      <c r="L106" s="17">
        <v>14.1</v>
      </c>
      <c r="M106" s="17">
        <v>13.9</v>
      </c>
      <c r="N106" s="17">
        <v>13.7</v>
      </c>
      <c r="O106" s="17">
        <v>13.5</v>
      </c>
      <c r="P106" s="17">
        <v>13.4</v>
      </c>
      <c r="Q106" s="17">
        <v>13.288999999999998</v>
      </c>
      <c r="R106" s="17">
        <v>12.715999999999998</v>
      </c>
      <c r="S106" s="17">
        <v>12.142999999999997</v>
      </c>
      <c r="T106" s="17">
        <v>11.569999999999997</v>
      </c>
      <c r="U106" s="48">
        <v>10.996999999999996</v>
      </c>
      <c r="V106" s="97">
        <f>ROUND(K106/$F$104*100,1)</f>
        <v>83.1</v>
      </c>
      <c r="W106" s="96">
        <f>ROUND(P106/$F$104*100,1)</f>
        <v>77.900000000000006</v>
      </c>
      <c r="X106" s="95">
        <f>ROUND(U106/$F$104*100,1)</f>
        <v>63.9</v>
      </c>
    </row>
    <row r="107" spans="1:26" ht="13.9" customHeight="1" x14ac:dyDescent="0.25">
      <c r="A107" s="4"/>
      <c r="B107" s="31"/>
      <c r="C107" s="74"/>
      <c r="D107" s="89"/>
      <c r="E107" s="6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51"/>
      <c r="V107" s="32"/>
      <c r="W107" s="13"/>
      <c r="X107" s="14"/>
    </row>
    <row r="108" spans="1:26" ht="18" customHeight="1" x14ac:dyDescent="0.25">
      <c r="A108" s="180" t="s">
        <v>24</v>
      </c>
      <c r="B108" s="182" t="s">
        <v>17</v>
      </c>
      <c r="C108" s="73" t="s">
        <v>26</v>
      </c>
      <c r="D108" s="90"/>
      <c r="E108" s="184">
        <v>107.7</v>
      </c>
      <c r="F108" s="120">
        <v>114.6</v>
      </c>
      <c r="G108" s="120">
        <v>106.9</v>
      </c>
      <c r="H108" s="120">
        <v>103.9</v>
      </c>
      <c r="I108" s="17">
        <v>104.1</v>
      </c>
      <c r="J108" s="17">
        <v>104</v>
      </c>
      <c r="K108" s="17">
        <v>104</v>
      </c>
      <c r="L108" s="17">
        <v>103.9</v>
      </c>
      <c r="M108" s="17">
        <v>103.8</v>
      </c>
      <c r="N108" s="17">
        <v>103.4</v>
      </c>
      <c r="O108" s="17">
        <v>103.4</v>
      </c>
      <c r="P108" s="17">
        <v>103.2</v>
      </c>
      <c r="Q108" s="17">
        <v>102.6</v>
      </c>
      <c r="R108" s="17">
        <v>102.5</v>
      </c>
      <c r="S108" s="17">
        <v>102.1</v>
      </c>
      <c r="T108" s="17">
        <v>102.1</v>
      </c>
      <c r="U108" s="48">
        <v>102</v>
      </c>
      <c r="V108" s="35">
        <f>ROUND(H108*I108*J108*K108*G108/100000000,1)</f>
        <v>125.1</v>
      </c>
      <c r="W108" s="17">
        <f>ROUND(H108*G108*I108*J108*K108*L108*M108*N108*O108*P108/1000000000000000000,1)</f>
        <v>148.80000000000001</v>
      </c>
      <c r="X108" s="18">
        <f>ROUND(H108*G108*I108*J108*K108*L108*M108*N108*O108*P108*Q108*R108*S108*T108*U108/1E+28,1)</f>
        <v>166.4</v>
      </c>
      <c r="Z108" s="11"/>
    </row>
    <row r="109" spans="1:26" ht="18" customHeight="1" x14ac:dyDescent="0.25">
      <c r="A109" s="118"/>
      <c r="B109" s="125"/>
      <c r="C109" s="73" t="s">
        <v>27</v>
      </c>
      <c r="D109" s="91"/>
      <c r="E109" s="185"/>
      <c r="F109" s="121"/>
      <c r="G109" s="121"/>
      <c r="H109" s="121"/>
      <c r="I109" s="38">
        <v>103.9</v>
      </c>
      <c r="J109" s="38">
        <v>104</v>
      </c>
      <c r="K109" s="38">
        <v>104</v>
      </c>
      <c r="L109" s="38">
        <v>104.2</v>
      </c>
      <c r="M109" s="38">
        <v>103.9</v>
      </c>
      <c r="N109" s="38">
        <v>103.5</v>
      </c>
      <c r="O109" s="38">
        <v>103.5</v>
      </c>
      <c r="P109" s="38">
        <v>103.2</v>
      </c>
      <c r="Q109" s="38">
        <v>102.8</v>
      </c>
      <c r="R109" s="38">
        <v>102.8</v>
      </c>
      <c r="S109" s="38">
        <v>102.4</v>
      </c>
      <c r="T109" s="38">
        <v>102.2</v>
      </c>
      <c r="U109" s="57">
        <v>102.1</v>
      </c>
      <c r="V109" s="35">
        <f>ROUND(H108*I109*J109*K109*G108/100000000,1)</f>
        <v>124.8</v>
      </c>
      <c r="W109" s="17">
        <f>ROUND(H108*G108*I109*J109*K109*L109*M109*N109*O109*P109/1000000000000000000,1)</f>
        <v>149.4</v>
      </c>
      <c r="X109" s="18">
        <f>ROUND(H108*G108*I109*J109*K109*L109*M109*N109*O109*P109*Q109*R109*S109*T109*U109/1E+28,1)</f>
        <v>168.7</v>
      </c>
      <c r="Z109" s="11"/>
    </row>
    <row r="110" spans="1:26" ht="18.75" customHeight="1" thickBot="1" x14ac:dyDescent="0.3">
      <c r="A110" s="181"/>
      <c r="B110" s="183"/>
      <c r="C110" s="75" t="s">
        <v>28</v>
      </c>
      <c r="D110" s="92"/>
      <c r="E110" s="186"/>
      <c r="F110" s="187"/>
      <c r="G110" s="187"/>
      <c r="H110" s="187"/>
      <c r="I110" s="24">
        <v>103.9</v>
      </c>
      <c r="J110" s="24">
        <v>104</v>
      </c>
      <c r="K110" s="24">
        <v>104</v>
      </c>
      <c r="L110" s="24">
        <v>104.4</v>
      </c>
      <c r="M110" s="24">
        <v>104.2</v>
      </c>
      <c r="N110" s="24">
        <v>103.9</v>
      </c>
      <c r="O110" s="24">
        <v>103.8</v>
      </c>
      <c r="P110" s="24">
        <v>103.6</v>
      </c>
      <c r="Q110" s="24">
        <v>103.5</v>
      </c>
      <c r="R110" s="24">
        <v>103.4</v>
      </c>
      <c r="S110" s="24">
        <v>103.3</v>
      </c>
      <c r="T110" s="24">
        <v>103.1</v>
      </c>
      <c r="U110" s="58">
        <v>102.9</v>
      </c>
      <c r="V110" s="37">
        <f>ROUND(H108*I110*J110*K110*G108/100000000,1)</f>
        <v>124.8</v>
      </c>
      <c r="W110" s="24">
        <f>ROUND(H108*G108*I110*J110*K110*L110*M110*N110*O110*P110/1000000000000000000,1)</f>
        <v>151.69999999999999</v>
      </c>
      <c r="X110" s="25">
        <f>ROUND(H108*G108*I110*J110*K110*L110*M110*N110*O110*P110*Q110*R110*S110*T110*U110/1E+28,1)</f>
        <v>177.9</v>
      </c>
      <c r="Z110" s="11"/>
    </row>
    <row r="111" spans="1:26" ht="27" customHeight="1" x14ac:dyDescent="0.2"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</sheetData>
  <mergeCells count="195">
    <mergeCell ref="H108:H110"/>
    <mergeCell ref="H104:H106"/>
    <mergeCell ref="G108:G110"/>
    <mergeCell ref="E100:E102"/>
    <mergeCell ref="F100:F102"/>
    <mergeCell ref="H74:H76"/>
    <mergeCell ref="H78:H80"/>
    <mergeCell ref="H96:H98"/>
    <mergeCell ref="H81:H83"/>
    <mergeCell ref="H85:H87"/>
    <mergeCell ref="H100:H102"/>
    <mergeCell ref="E78:E80"/>
    <mergeCell ref="E96:E98"/>
    <mergeCell ref="E92:E94"/>
    <mergeCell ref="F96:F98"/>
    <mergeCell ref="G96:G98"/>
    <mergeCell ref="E81:E83"/>
    <mergeCell ref="F81:F83"/>
    <mergeCell ref="F88:F90"/>
    <mergeCell ref="E85:E87"/>
    <mergeCell ref="F92:F94"/>
    <mergeCell ref="G92:G94"/>
    <mergeCell ref="G100:G102"/>
    <mergeCell ref="E104:E106"/>
    <mergeCell ref="H28:H30"/>
    <mergeCell ref="G32:G34"/>
    <mergeCell ref="H38:H40"/>
    <mergeCell ref="H41:H43"/>
    <mergeCell ref="H44:H46"/>
    <mergeCell ref="H47:H49"/>
    <mergeCell ref="H67:H69"/>
    <mergeCell ref="H71:H73"/>
    <mergeCell ref="H60:H62"/>
    <mergeCell ref="H57:H59"/>
    <mergeCell ref="H64:H66"/>
    <mergeCell ref="G104:G106"/>
    <mergeCell ref="A100:A102"/>
    <mergeCell ref="H32:H34"/>
    <mergeCell ref="H35:H37"/>
    <mergeCell ref="G41:G43"/>
    <mergeCell ref="G44:G46"/>
    <mergeCell ref="G38:G40"/>
    <mergeCell ref="H50:H52"/>
    <mergeCell ref="G35:G37"/>
    <mergeCell ref="G47:G49"/>
    <mergeCell ref="H88:H90"/>
    <mergeCell ref="G60:G62"/>
    <mergeCell ref="E57:E59"/>
    <mergeCell ref="F57:F59"/>
    <mergeCell ref="G57:G59"/>
    <mergeCell ref="E44:E46"/>
    <mergeCell ref="G50:G52"/>
    <mergeCell ref="E64:E66"/>
    <mergeCell ref="F64:F66"/>
    <mergeCell ref="D57:D59"/>
    <mergeCell ref="D64:D66"/>
    <mergeCell ref="A41:A43"/>
    <mergeCell ref="A44:A46"/>
    <mergeCell ref="G71:G73"/>
    <mergeCell ref="G67:G69"/>
    <mergeCell ref="F67:F69"/>
    <mergeCell ref="E67:E69"/>
    <mergeCell ref="F71:F73"/>
    <mergeCell ref="E74:E76"/>
    <mergeCell ref="F74:F76"/>
    <mergeCell ref="G78:G80"/>
    <mergeCell ref="G88:G90"/>
    <mergeCell ref="F85:F87"/>
    <mergeCell ref="A47:A49"/>
    <mergeCell ref="B47:B49"/>
    <mergeCell ref="B41:B43"/>
    <mergeCell ref="F41:F43"/>
    <mergeCell ref="F44:F46"/>
    <mergeCell ref="E41:E43"/>
    <mergeCell ref="E47:E49"/>
    <mergeCell ref="A108:A110"/>
    <mergeCell ref="B108:B110"/>
    <mergeCell ref="A104:A106"/>
    <mergeCell ref="B104:B106"/>
    <mergeCell ref="E108:E110"/>
    <mergeCell ref="F108:F110"/>
    <mergeCell ref="D104:D106"/>
    <mergeCell ref="D71:D73"/>
    <mergeCell ref="A67:A69"/>
    <mergeCell ref="B67:B69"/>
    <mergeCell ref="A74:A76"/>
    <mergeCell ref="B100:B102"/>
    <mergeCell ref="D92:D94"/>
    <mergeCell ref="D100:D102"/>
    <mergeCell ref="F104:F106"/>
    <mergeCell ref="H18:H20"/>
    <mergeCell ref="H21:H23"/>
    <mergeCell ref="F21:F23"/>
    <mergeCell ref="G18:G20"/>
    <mergeCell ref="G21:G23"/>
    <mergeCell ref="F14:F16"/>
    <mergeCell ref="H92:H94"/>
    <mergeCell ref="A11:J11"/>
    <mergeCell ref="A12:A13"/>
    <mergeCell ref="B12:B13"/>
    <mergeCell ref="A28:A30"/>
    <mergeCell ref="B28:B30"/>
    <mergeCell ref="A25:A27"/>
    <mergeCell ref="B25:B27"/>
    <mergeCell ref="E14:E16"/>
    <mergeCell ref="I13:X13"/>
    <mergeCell ref="A14:A16"/>
    <mergeCell ref="E18:E20"/>
    <mergeCell ref="A21:A23"/>
    <mergeCell ref="B21:B23"/>
    <mergeCell ref="D14:D16"/>
    <mergeCell ref="D18:D20"/>
    <mergeCell ref="A18:A20"/>
    <mergeCell ref="B18:B20"/>
    <mergeCell ref="G14:G16"/>
    <mergeCell ref="E21:E23"/>
    <mergeCell ref="E25:E27"/>
    <mergeCell ref="E28:E30"/>
    <mergeCell ref="F28:F30"/>
    <mergeCell ref="G28:G30"/>
    <mergeCell ref="F35:F37"/>
    <mergeCell ref="E35:E37"/>
    <mergeCell ref="D32:D34"/>
    <mergeCell ref="G25:G27"/>
    <mergeCell ref="B50:B52"/>
    <mergeCell ref="E50:E52"/>
    <mergeCell ref="F50:F52"/>
    <mergeCell ref="A96:A98"/>
    <mergeCell ref="B96:B98"/>
    <mergeCell ref="A92:A94"/>
    <mergeCell ref="B92:B94"/>
    <mergeCell ref="A81:A83"/>
    <mergeCell ref="B74:B76"/>
    <mergeCell ref="B81:B83"/>
    <mergeCell ref="D85:D87"/>
    <mergeCell ref="B78:B80"/>
    <mergeCell ref="B85:B87"/>
    <mergeCell ref="D78:D80"/>
    <mergeCell ref="A35:A37"/>
    <mergeCell ref="B35:B37"/>
    <mergeCell ref="A32:A34"/>
    <mergeCell ref="A38:A40"/>
    <mergeCell ref="B38:B40"/>
    <mergeCell ref="E38:E40"/>
    <mergeCell ref="F38:F40"/>
    <mergeCell ref="D38:D40"/>
    <mergeCell ref="A57:A59"/>
    <mergeCell ref="A78:A80"/>
    <mergeCell ref="G81:G83"/>
    <mergeCell ref="G85:G87"/>
    <mergeCell ref="G74:G76"/>
    <mergeCell ref="B88:B90"/>
    <mergeCell ref="A88:A90"/>
    <mergeCell ref="A85:A87"/>
    <mergeCell ref="E71:E73"/>
    <mergeCell ref="A53:A55"/>
    <mergeCell ref="A71:A73"/>
    <mergeCell ref="E53:E55"/>
    <mergeCell ref="G53:G55"/>
    <mergeCell ref="B71:B73"/>
    <mergeCell ref="F53:F55"/>
    <mergeCell ref="B53:B55"/>
    <mergeCell ref="G64:G66"/>
    <mergeCell ref="F78:F80"/>
    <mergeCell ref="B64:B66"/>
    <mergeCell ref="B60:B62"/>
    <mergeCell ref="F60:F62"/>
    <mergeCell ref="E60:E62"/>
    <mergeCell ref="A60:A62"/>
    <mergeCell ref="A64:A66"/>
    <mergeCell ref="B57:B59"/>
    <mergeCell ref="S4:X4"/>
    <mergeCell ref="S2:X2"/>
    <mergeCell ref="S3:X3"/>
    <mergeCell ref="S7:X7"/>
    <mergeCell ref="S6:V6"/>
    <mergeCell ref="U8:X8"/>
    <mergeCell ref="S1:V1"/>
    <mergeCell ref="H53:H55"/>
    <mergeCell ref="E88:E90"/>
    <mergeCell ref="A9:X9"/>
    <mergeCell ref="A10:X10"/>
    <mergeCell ref="F18:F20"/>
    <mergeCell ref="F47:F49"/>
    <mergeCell ref="B44:B46"/>
    <mergeCell ref="A50:A52"/>
    <mergeCell ref="B32:B34"/>
    <mergeCell ref="F32:F34"/>
    <mergeCell ref="H25:H27"/>
    <mergeCell ref="D25:D27"/>
    <mergeCell ref="C12:C13"/>
    <mergeCell ref="H14:H16"/>
    <mergeCell ref="F25:F27"/>
    <mergeCell ref="B14:B16"/>
    <mergeCell ref="E32:E34"/>
  </mergeCells>
  <phoneticPr fontId="8" type="noConversion"/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E100:F102">
      <formula1>0</formula1>
      <formula2>9.99999999999999E+132</formula2>
    </dataValidation>
  </dataValidations>
  <printOptions horizontalCentered="1"/>
  <pageMargins left="0.39370078740157483" right="0.19685039370078741" top="0.43307086614173229" bottom="0.59055118110236227" header="0.19685039370078741" footer="0.31496062992125984"/>
  <pageSetup paperSize="9" scale="45" fitToHeight="0" orientation="landscape" useFirstPageNumber="1" r:id="rId1"/>
  <headerFooter differentFirst="1" alignWithMargins="0">
    <oddHeader>&amp;C&amp;"Times New Roman,обычный"&amp;20&amp;P</oddHeader>
  </headerFooter>
  <rowBreaks count="1" manualBreakCount="1">
    <brk id="5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Лист5</vt:lpstr>
      <vt:lpstr>Лист5!Заголовки_для_печати</vt:lpstr>
      <vt:lpstr>Лист5!Область_печати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Любовь Ивановна Самошкина</cp:lastModifiedBy>
  <cp:lastPrinted>2018-03-05T07:42:39Z</cp:lastPrinted>
  <dcterms:created xsi:type="dcterms:W3CDTF">2003-06-05T08:58:03Z</dcterms:created>
  <dcterms:modified xsi:type="dcterms:W3CDTF">2018-03-07T03:23:59Z</dcterms:modified>
</cp:coreProperties>
</file>